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F:\CPLOSE\LICITAÇÃO DE OBRAS E SERVIÇOS DE ENGENHARIA\LEI 14.133-2021\LEI 14.133 -2021 - 24-07-2025\2025\EDITAIS 2025\CE 007-2025 - ESCOLA JD OLIVEIRAS\EDITAL E ANEXOS\GPRO\"/>
    </mc:Choice>
  </mc:AlternateContent>
  <xr:revisionPtr revIDLastSave="0" documentId="8_{7D3B162E-CAC2-4E88-BEAF-08458F12071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exo V" sheetId="24" r:id="rId1"/>
  </sheets>
  <externalReferences>
    <externalReference r:id="rId2"/>
    <externalReference r:id="rId3"/>
  </externalReferences>
  <definedNames>
    <definedName name="CONCATENAR" hidden="1">CONCATENATE(#REF!," ",#REF!)</definedName>
    <definedName name="Dados.Lista.BDI">[1]DADOS!$T$37:$X$37</definedName>
    <definedName name="Database">TEXT(Import.DataBase,"mm-aaaa")</definedName>
    <definedName name="DATAEMISSAO" hidden="1">#REF!</definedName>
    <definedName name="DATART" hidden="1">#REF!</definedName>
    <definedName name="EMPRESAS" hidden="1">OFFSET([2]Cotações!$B$25,1,0):OFFSET([2]Cotações!$H$41,-1,0)</definedName>
    <definedName name="Import.DataBase">[1]DADOS!$A$38</definedName>
    <definedName name="Import.Desoneracao">[1]DADOS!$C$38</definedName>
    <definedName name="INDICES" hidden="1">OFFSET([2]Cotações!$B$20,1,0):OFFSET([2]Cotações!$I$24,-1,0)</definedName>
    <definedName name="JR_PAGE_ANCHOR_0_1">#REF!</definedName>
    <definedName name="LOCALIDADE" hidden="1">#REF!</definedName>
    <definedName name="NCOMPOSICOES" hidden="1">227</definedName>
    <definedName name="NCOTACOES" hidden="1">13</definedName>
    <definedName name="NEMPRESAS" hidden="1">15</definedName>
    <definedName name="NINDICES" hidden="1">3</definedName>
    <definedName name="NRELATORIOS" hidden="1">COUNTA([2]Relatórios!$A:$A)-2</definedName>
    <definedName name="NumerEmpresa" hidden="1">15</definedName>
    <definedName name="NumerIndice" hidden="1">3</definedName>
    <definedName name="Objeto" hidden="1">"Referência"</definedName>
    <definedName name="PO.CustoUnitario">ROUND(#REF!,15-13*#REF!)</definedName>
    <definedName name="PO.PrecoUnitario">ROUND(#REF!,15-13*#REF!)</definedName>
    <definedName name="PO.Quantidade">ROUND(#REF!,15-13*#REF!)</definedName>
    <definedName name="Referencia.Descricao">IF(ISNUMBER([1]!linhaSINAPIxls),INDEX(INDIRECT("'[Referência "&amp;Database&amp;".xls]Banco'!$b:$g"),[1]PO!linhaSINAPIxls,3),"")</definedName>
    <definedName name="Referencia.Desonerado">IF(ISNUMBER([1]PO!linhaSINAPIxls),VALUE(INDEX(INDIRECT("'[Referência "&amp;Database&amp;".xls]Banco'!$b:$g"),[1]PO!linhaSINAPIxls,5)),0)</definedName>
    <definedName name="Referencia.NaoDesonerado">IF(ISNUMBER([1]PO!linhaSINAPIxls),VALUE(INDEX(INDIRECT("'[Referência "&amp;Database&amp;".xls]Banco'!$b:$g"),[1]PO!linhaSINAPIxls,6)),0)</definedName>
    <definedName name="Referencia.Unidade">IF(ISNUMBER([1]PO!linhaSINAPIxls),INDEX(INDIRECT("'[Referência "&amp;Database&amp;".xls]Banco'!$b:$g"),[1]PO!linhaSINAPIxls,4),"")</definedName>
    <definedName name="RelatoriosFontes" hidden="1">OFFSET([2]Relatórios!$A$5,1,0,NRELATORIOS)</definedName>
    <definedName name="SENHAGT" hidden="1">"PM2CAIXA"</definedName>
    <definedName name="SomaAgrup">SUMIF(OFFSET(#REF!,1,0,#REF!),"S",OFFSET(#REF!,1,0,#REF!))</definedName>
    <definedName name="TipoOrçamento">"BASE"</definedName>
    <definedName name="Versao" hidden="1">#REF!</definedName>
    <definedName name="VTOTAL1">ROUND(PO.Quantidade*PO.PrecoUnitario,15-13*#REF!)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" i="24" l="1"/>
  <c r="O41" i="24"/>
  <c r="X57" i="24"/>
  <c r="U73" i="24"/>
  <c r="Z89" i="24"/>
  <c r="W105" i="24"/>
  <c r="Z121" i="24"/>
  <c r="L137" i="24"/>
  <c r="L153" i="24"/>
  <c r="V299" i="24"/>
  <c r="F299" i="24"/>
  <c r="Y299" i="24"/>
  <c r="W297" i="24"/>
  <c r="O297" i="24"/>
  <c r="G297" i="24"/>
  <c r="Z297" i="24"/>
  <c r="P295" i="24"/>
  <c r="L295" i="24"/>
  <c r="M293" i="24"/>
  <c r="X293" i="24"/>
  <c r="M289" i="24"/>
  <c r="X289" i="24"/>
  <c r="H282" i="24"/>
  <c r="Z281" i="24"/>
  <c r="R281" i="24"/>
  <c r="J281" i="24"/>
  <c r="W279" i="24"/>
  <c r="O279" i="24"/>
  <c r="G279" i="24"/>
  <c r="Y279" i="24"/>
  <c r="X271" i="24"/>
  <c r="H271" i="24"/>
  <c r="Y271" i="24"/>
  <c r="U269" i="24"/>
  <c r="M269" i="24"/>
  <c r="E269" i="24"/>
  <c r="X269" i="24"/>
  <c r="Z267" i="24"/>
  <c r="R267" i="24"/>
  <c r="J267" i="24"/>
  <c r="Y267" i="24"/>
  <c r="V264" i="24"/>
  <c r="N264" i="24"/>
  <c r="F264" i="24"/>
  <c r="Y264" i="24"/>
  <c r="R263" i="24"/>
  <c r="I263" i="24"/>
  <c r="H263" i="24"/>
  <c r="S263" i="24"/>
  <c r="Z261" i="24"/>
  <c r="R261" i="24"/>
  <c r="W259" i="24"/>
  <c r="O259" i="24"/>
  <c r="G259" i="24"/>
  <c r="Y259" i="24"/>
  <c r="G257" i="24"/>
  <c r="W257" i="24"/>
  <c r="Y255" i="24"/>
  <c r="I255" i="24"/>
  <c r="X255" i="24"/>
  <c r="U253" i="24"/>
  <c r="M253" i="24"/>
  <c r="E253" i="24"/>
  <c r="X253" i="24"/>
  <c r="Z251" i="24"/>
  <c r="V251" i="24"/>
  <c r="R251" i="24"/>
  <c r="N251" i="24"/>
  <c r="J251" i="24"/>
  <c r="F251" i="24"/>
  <c r="Y251" i="24"/>
  <c r="G249" i="24"/>
  <c r="U247" i="24"/>
  <c r="I247" i="24"/>
  <c r="Q247" i="24"/>
  <c r="L244" i="24"/>
  <c r="U243" i="24"/>
  <c r="E243" i="24"/>
  <c r="Y243" i="24"/>
  <c r="Z241" i="24"/>
  <c r="R241" i="24"/>
  <c r="W239" i="24"/>
  <c r="O239" i="24"/>
  <c r="G239" i="24"/>
  <c r="Y239" i="24"/>
  <c r="U236" i="24"/>
  <c r="M236" i="24"/>
  <c r="Z235" i="24"/>
  <c r="R235" i="24"/>
  <c r="J235" i="24"/>
  <c r="F235" i="24"/>
  <c r="Y235" i="24"/>
  <c r="S233" i="24"/>
  <c r="H233" i="24"/>
  <c r="P233" i="24"/>
  <c r="O229" i="24"/>
  <c r="L229" i="24"/>
  <c r="U227" i="24"/>
  <c r="I227" i="24"/>
  <c r="Q227" i="24"/>
  <c r="V225" i="24"/>
  <c r="N225" i="24"/>
  <c r="F225" i="24"/>
  <c r="X225" i="24"/>
  <c r="P222" i="24"/>
  <c r="H222" i="24"/>
  <c r="I222" i="24"/>
  <c r="V221" i="24"/>
  <c r="N221" i="24"/>
  <c r="F221" i="24"/>
  <c r="X221" i="24"/>
  <c r="N219" i="24"/>
  <c r="Q217" i="24"/>
  <c r="V214" i="24"/>
  <c r="G214" i="24"/>
  <c r="G215" i="24" s="1"/>
  <c r="S209" i="24"/>
  <c r="K209" i="24"/>
  <c r="Y209" i="24"/>
  <c r="Q205" i="24"/>
  <c r="Z203" i="24"/>
  <c r="Y203" i="24"/>
  <c r="U203" i="24"/>
  <c r="R203" i="24"/>
  <c r="Q203" i="24"/>
  <c r="M203" i="24"/>
  <c r="J203" i="24"/>
  <c r="I203" i="24"/>
  <c r="X203" i="24"/>
  <c r="Z201" i="24"/>
  <c r="N201" i="24"/>
  <c r="M201" i="24"/>
  <c r="L199" i="24"/>
  <c r="X199" i="24"/>
  <c r="X197" i="24"/>
  <c r="P197" i="24"/>
  <c r="M197" i="24"/>
  <c r="M195" i="24"/>
  <c r="U195" i="24"/>
  <c r="N193" i="24"/>
  <c r="R190" i="24"/>
  <c r="Y187" i="24"/>
  <c r="I187" i="24"/>
  <c r="Q187" i="24"/>
  <c r="U184" i="24"/>
  <c r="T184" i="24"/>
  <c r="X181" i="24"/>
  <c r="P181" i="24"/>
  <c r="L181" i="24"/>
  <c r="Y181" i="24"/>
  <c r="Z179" i="24"/>
  <c r="U179" i="24"/>
  <c r="R179" i="24"/>
  <c r="M179" i="24"/>
  <c r="J179" i="24"/>
  <c r="X179" i="24"/>
  <c r="V177" i="24"/>
  <c r="S177" i="24"/>
  <c r="N177" i="24"/>
  <c r="K177" i="24"/>
  <c r="Y177" i="24"/>
  <c r="S175" i="24"/>
  <c r="X173" i="24"/>
  <c r="P173" i="24"/>
  <c r="L173" i="24"/>
  <c r="Y173" i="24"/>
  <c r="O170" i="24"/>
  <c r="M169" i="24"/>
  <c r="Y169" i="24"/>
  <c r="V167" i="24"/>
  <c r="I167" i="24"/>
  <c r="N167" i="24"/>
  <c r="W165" i="24"/>
  <c r="V165" i="24"/>
  <c r="P165" i="24"/>
  <c r="L165" i="24"/>
  <c r="K165" i="24"/>
  <c r="R165" i="24"/>
  <c r="W163" i="24"/>
  <c r="P163" i="24"/>
  <c r="L163" i="24"/>
  <c r="U163" i="24"/>
  <c r="Z159" i="24"/>
  <c r="Y159" i="24"/>
  <c r="V159" i="24"/>
  <c r="U159" i="24"/>
  <c r="S159" i="24"/>
  <c r="Q159" i="24"/>
  <c r="O159" i="24"/>
  <c r="N159" i="24"/>
  <c r="K159" i="24"/>
  <c r="J159" i="24"/>
  <c r="I159" i="24"/>
  <c r="X159" i="24"/>
  <c r="S157" i="24"/>
  <c r="X157" i="24"/>
  <c r="O154" i="24"/>
  <c r="O155" i="24" s="1"/>
  <c r="V153" i="24"/>
  <c r="W151" i="24"/>
  <c r="P151" i="24"/>
  <c r="L151" i="24"/>
  <c r="U151" i="24"/>
  <c r="Z147" i="24"/>
  <c r="Y147" i="24"/>
  <c r="V147" i="24"/>
  <c r="U147" i="24"/>
  <c r="S147" i="24"/>
  <c r="Q147" i="24"/>
  <c r="O147" i="24"/>
  <c r="N147" i="24"/>
  <c r="K147" i="24"/>
  <c r="J147" i="24"/>
  <c r="I147" i="24"/>
  <c r="X147" i="24"/>
  <c r="Z144" i="24"/>
  <c r="Z145" i="24" s="1"/>
  <c r="Q144" i="24"/>
  <c r="S143" i="24"/>
  <c r="I143" i="24"/>
  <c r="Y143" i="24"/>
  <c r="W141" i="24"/>
  <c r="R141" i="24"/>
  <c r="Z141" i="24"/>
  <c r="U138" i="24"/>
  <c r="U139" i="24" s="1"/>
  <c r="I138" i="24"/>
  <c r="I139" i="24" s="1"/>
  <c r="T137" i="24"/>
  <c r="L135" i="24"/>
  <c r="Z133" i="24"/>
  <c r="V133" i="24"/>
  <c r="U133" i="24"/>
  <c r="P133" i="24"/>
  <c r="L133" i="24"/>
  <c r="J133" i="24"/>
  <c r="Q133" i="24"/>
  <c r="Z131" i="24"/>
  <c r="V131" i="24"/>
  <c r="U131" i="24"/>
  <c r="Q131" i="24"/>
  <c r="O131" i="24"/>
  <c r="K131" i="24"/>
  <c r="J131" i="24"/>
  <c r="X131" i="24"/>
  <c r="W125" i="24"/>
  <c r="P125" i="24"/>
  <c r="O125" i="24"/>
  <c r="J125" i="24"/>
  <c r="Y123" i="24"/>
  <c r="W123" i="24"/>
  <c r="T123" i="24"/>
  <c r="Q123" i="24"/>
  <c r="P123" i="24"/>
  <c r="L123" i="24"/>
  <c r="K123" i="24"/>
  <c r="I123" i="24"/>
  <c r="U123" i="24"/>
  <c r="V117" i="24"/>
  <c r="P117" i="24"/>
  <c r="N117" i="24"/>
  <c r="I117" i="24"/>
  <c r="Z115" i="24"/>
  <c r="Y115" i="24"/>
  <c r="V115" i="24"/>
  <c r="U115" i="24"/>
  <c r="S115" i="24"/>
  <c r="Q115" i="24"/>
  <c r="O115" i="24"/>
  <c r="N115" i="24"/>
  <c r="K115" i="24"/>
  <c r="J115" i="24"/>
  <c r="I115" i="24"/>
  <c r="X115" i="24"/>
  <c r="Z111" i="24"/>
  <c r="Y111" i="24"/>
  <c r="V111" i="24"/>
  <c r="U111" i="24"/>
  <c r="S111" i="24"/>
  <c r="Q111" i="24"/>
  <c r="O111" i="24"/>
  <c r="N111" i="24"/>
  <c r="K111" i="24"/>
  <c r="J111" i="24"/>
  <c r="I111" i="24"/>
  <c r="X111" i="24"/>
  <c r="Z109" i="24"/>
  <c r="T109" i="24"/>
  <c r="R109" i="24"/>
  <c r="L109" i="24"/>
  <c r="K109" i="24"/>
  <c r="W109" i="24"/>
  <c r="V106" i="24"/>
  <c r="R105" i="24"/>
  <c r="W103" i="24"/>
  <c r="X101" i="24"/>
  <c r="R101" i="24"/>
  <c r="M101" i="24"/>
  <c r="U98" i="24"/>
  <c r="U99" i="24" s="1"/>
  <c r="T95" i="24"/>
  <c r="O95" i="24"/>
  <c r="L95" i="24"/>
  <c r="L89" i="24"/>
  <c r="Z87" i="24"/>
  <c r="V87" i="24"/>
  <c r="U87" i="24"/>
  <c r="Q87" i="24"/>
  <c r="O87" i="24"/>
  <c r="K87" i="24"/>
  <c r="J87" i="24"/>
  <c r="X87" i="24"/>
  <c r="Y83" i="24"/>
  <c r="N83" i="24"/>
  <c r="Z81" i="24"/>
  <c r="W81" i="24"/>
  <c r="T81" i="24"/>
  <c r="R81" i="24"/>
  <c r="P81" i="24"/>
  <c r="L81" i="24"/>
  <c r="K81" i="24"/>
  <c r="J81" i="24"/>
  <c r="V81" i="24"/>
  <c r="O79" i="24"/>
  <c r="Q77" i="24"/>
  <c r="S71" i="24"/>
  <c r="M71" i="24"/>
  <c r="R69" i="24"/>
  <c r="P69" i="24"/>
  <c r="W67" i="24"/>
  <c r="U67" i="24"/>
  <c r="P67" i="24"/>
  <c r="L67" i="24"/>
  <c r="K67" i="24"/>
  <c r="Q67" i="24"/>
  <c r="Q65" i="24"/>
  <c r="Y63" i="24"/>
  <c r="S63" i="24"/>
  <c r="N63" i="24"/>
  <c r="I63" i="24"/>
  <c r="X63" i="24"/>
  <c r="S61" i="24"/>
  <c r="N61" i="24"/>
  <c r="X61" i="24"/>
  <c r="X59" i="24"/>
  <c r="Y55" i="24"/>
  <c r="S53" i="24"/>
  <c r="Z53" i="24"/>
  <c r="T51" i="24"/>
  <c r="T47" i="24"/>
  <c r="P47" i="24"/>
  <c r="L47" i="24"/>
  <c r="U45" i="24"/>
  <c r="M45" i="24"/>
  <c r="X45" i="24"/>
  <c r="V43" i="24"/>
  <c r="N43" i="24"/>
  <c r="Y43" i="24"/>
  <c r="T39" i="24"/>
  <c r="X37" i="24"/>
  <c r="Y35" i="24"/>
  <c r="S33" i="24"/>
  <c r="W33" i="24"/>
  <c r="S29" i="24"/>
  <c r="S21" i="24"/>
  <c r="L21" i="24"/>
  <c r="K21" i="24"/>
  <c r="W21" i="24"/>
  <c r="Y19" i="24"/>
  <c r="Q19" i="24"/>
  <c r="L19" i="24"/>
  <c r="I19" i="24"/>
  <c r="U19" i="24"/>
  <c r="Y15" i="24"/>
  <c r="M15" i="24"/>
  <c r="U15" i="24"/>
  <c r="O12" i="24"/>
  <c r="R26" i="24" l="1"/>
  <c r="S41" i="24"/>
  <c r="Y73" i="24"/>
  <c r="J89" i="24"/>
  <c r="L105" i="24"/>
  <c r="R137" i="24"/>
  <c r="P153" i="24"/>
  <c r="L16" i="24"/>
  <c r="L17" i="24" s="1"/>
  <c r="T16" i="24"/>
  <c r="P89" i="24"/>
  <c r="O126" i="24"/>
  <c r="O127" i="24" s="1"/>
  <c r="Z137" i="24"/>
  <c r="W153" i="24"/>
  <c r="J73" i="24"/>
  <c r="Q89" i="24"/>
  <c r="L73" i="24"/>
  <c r="T89" i="24"/>
  <c r="Z41" i="24"/>
  <c r="N73" i="24"/>
  <c r="V89" i="24"/>
  <c r="W137" i="24"/>
  <c r="R153" i="24"/>
  <c r="K41" i="24"/>
  <c r="T73" i="24"/>
  <c r="U89" i="24"/>
  <c r="Y89" i="24"/>
  <c r="K137" i="24"/>
  <c r="K153" i="24"/>
  <c r="I89" i="24"/>
  <c r="Q15" i="24"/>
  <c r="O16" i="24"/>
  <c r="O17" i="24" s="1"/>
  <c r="O25" i="24"/>
  <c r="W26" i="24"/>
  <c r="W27" i="24" s="1"/>
  <c r="T33" i="24"/>
  <c r="J35" i="24"/>
  <c r="R35" i="24"/>
  <c r="Z35" i="24"/>
  <c r="I37" i="24"/>
  <c r="Q37" i="24"/>
  <c r="Y37" i="24"/>
  <c r="O43" i="24"/>
  <c r="W43" i="24"/>
  <c r="N45" i="24"/>
  <c r="V45" i="24"/>
  <c r="S48" i="24"/>
  <c r="W53" i="24"/>
  <c r="J55" i="24"/>
  <c r="R55" i="24"/>
  <c r="Z55" i="24"/>
  <c r="I57" i="24"/>
  <c r="N57" i="24"/>
  <c r="V57" i="24"/>
  <c r="J63" i="24"/>
  <c r="O63" i="24"/>
  <c r="U63" i="24"/>
  <c r="Z63" i="24"/>
  <c r="L65" i="24"/>
  <c r="V69" i="24"/>
  <c r="X71" i="24"/>
  <c r="Z71" i="24"/>
  <c r="U71" i="24"/>
  <c r="O71" i="24"/>
  <c r="J71" i="24"/>
  <c r="N71" i="24"/>
  <c r="V71" i="24"/>
  <c r="Z77" i="24"/>
  <c r="P77" i="24"/>
  <c r="U77" i="24"/>
  <c r="W79" i="24"/>
  <c r="P79" i="24"/>
  <c r="I79" i="24"/>
  <c r="U79" i="24"/>
  <c r="Q79" i="24"/>
  <c r="X83" i="24"/>
  <c r="V83" i="24"/>
  <c r="Q83" i="24"/>
  <c r="K83" i="24"/>
  <c r="Z83" i="24"/>
  <c r="U83" i="24"/>
  <c r="O83" i="24"/>
  <c r="J83" i="24"/>
  <c r="R83" i="24"/>
  <c r="K106" i="24"/>
  <c r="K107" i="24" s="1"/>
  <c r="V121" i="24"/>
  <c r="L121" i="24"/>
  <c r="U121" i="24"/>
  <c r="J121" i="24"/>
  <c r="Y126" i="24"/>
  <c r="Y127" i="24" s="1"/>
  <c r="W129" i="24"/>
  <c r="U126" i="24"/>
  <c r="U127" i="24" s="1"/>
  <c r="J126" i="24"/>
  <c r="J127" i="24" s="1"/>
  <c r="R129" i="24"/>
  <c r="S126" i="24"/>
  <c r="S127" i="24" s="1"/>
  <c r="I126" i="24"/>
  <c r="I127" i="24" s="1"/>
  <c r="J138" i="24"/>
  <c r="J139" i="24" s="1"/>
  <c r="M143" i="24"/>
  <c r="W143" i="24"/>
  <c r="Y149" i="24"/>
  <c r="V149" i="24"/>
  <c r="V144" i="24"/>
  <c r="V145" i="24" s="1"/>
  <c r="L144" i="24"/>
  <c r="Q149" i="24"/>
  <c r="U144" i="24"/>
  <c r="U145" i="24" s="1"/>
  <c r="J144" i="24"/>
  <c r="J145" i="24" s="1"/>
  <c r="Y161" i="24"/>
  <c r="V161" i="24"/>
  <c r="Q161" i="24"/>
  <c r="U154" i="24"/>
  <c r="U155" i="24" s="1"/>
  <c r="M167" i="24"/>
  <c r="Q169" i="24"/>
  <c r="N187" i="24"/>
  <c r="V190" i="24"/>
  <c r="V191" i="24" s="1"/>
  <c r="N195" i="24"/>
  <c r="W199" i="24"/>
  <c r="Y201" i="24"/>
  <c r="W201" i="24"/>
  <c r="Q201" i="24"/>
  <c r="K201" i="24"/>
  <c r="V201" i="24"/>
  <c r="O201" i="24"/>
  <c r="J201" i="24"/>
  <c r="R201" i="24"/>
  <c r="X207" i="24"/>
  <c r="P207" i="24"/>
  <c r="O35" i="24"/>
  <c r="O55" i="24"/>
  <c r="W55" i="24"/>
  <c r="M57" i="24"/>
  <c r="U57" i="24"/>
  <c r="X91" i="24"/>
  <c r="S91" i="24"/>
  <c r="M91" i="24"/>
  <c r="M84" i="24"/>
  <c r="Y106" i="24"/>
  <c r="Y107" i="24" s="1"/>
  <c r="S106" i="24"/>
  <c r="S107" i="24" s="1"/>
  <c r="N106" i="24"/>
  <c r="I106" i="24"/>
  <c r="I107" i="24" s="1"/>
  <c r="R106" i="24"/>
  <c r="R107" i="24" s="1"/>
  <c r="Y135" i="24"/>
  <c r="Q135" i="24"/>
  <c r="K135" i="24"/>
  <c r="W135" i="24"/>
  <c r="P135" i="24"/>
  <c r="I135" i="24"/>
  <c r="U135" i="24"/>
  <c r="Y193" i="24"/>
  <c r="S193" i="24"/>
  <c r="K193" i="24"/>
  <c r="Q190" i="24"/>
  <c r="Z193" i="24"/>
  <c r="R193" i="24"/>
  <c r="J193" i="24"/>
  <c r="Z190" i="24"/>
  <c r="Z191" i="24" s="1"/>
  <c r="J190" i="24"/>
  <c r="W193" i="24"/>
  <c r="Z230" i="24"/>
  <c r="Z231" i="24" s="1"/>
  <c r="R230" i="24"/>
  <c r="R231" i="24" s="1"/>
  <c r="J230" i="24"/>
  <c r="J231" i="24" s="1"/>
  <c r="W230" i="24"/>
  <c r="W231" i="24" s="1"/>
  <c r="O230" i="24"/>
  <c r="O231" i="24" s="1"/>
  <c r="G230" i="24"/>
  <c r="G231" i="24" s="1"/>
  <c r="V230" i="24"/>
  <c r="N230" i="24"/>
  <c r="F230" i="24"/>
  <c r="F231" i="24" s="1"/>
  <c r="S230" i="24"/>
  <c r="K230" i="24"/>
  <c r="K231" i="24" s="1"/>
  <c r="W12" i="24"/>
  <c r="W13" i="24" s="1"/>
  <c r="I15" i="24"/>
  <c r="T15" i="24"/>
  <c r="T19" i="24"/>
  <c r="T21" i="24"/>
  <c r="W25" i="24"/>
  <c r="J26" i="24"/>
  <c r="J27" i="24" s="1"/>
  <c r="Z26" i="24"/>
  <c r="O29" i="24"/>
  <c r="K33" i="24"/>
  <c r="K35" i="24"/>
  <c r="S35" i="24"/>
  <c r="J37" i="24"/>
  <c r="R37" i="24"/>
  <c r="Z37" i="24"/>
  <c r="L39" i="24"/>
  <c r="W41" i="24"/>
  <c r="J43" i="24"/>
  <c r="R43" i="24"/>
  <c r="Z43" i="24"/>
  <c r="I45" i="24"/>
  <c r="Q45" i="24"/>
  <c r="Y45" i="24"/>
  <c r="W48" i="24"/>
  <c r="K53" i="24"/>
  <c r="K55" i="24"/>
  <c r="S55" i="24"/>
  <c r="J57" i="24"/>
  <c r="Q57" i="24"/>
  <c r="Y57" i="24"/>
  <c r="K63" i="24"/>
  <c r="Q63" i="24"/>
  <c r="V63" i="24"/>
  <c r="V65" i="24"/>
  <c r="K69" i="24"/>
  <c r="W69" i="24"/>
  <c r="I71" i="24"/>
  <c r="Q71" i="24"/>
  <c r="W71" i="24"/>
  <c r="V73" i="24"/>
  <c r="P73" i="24"/>
  <c r="I73" i="24"/>
  <c r="Q73" i="24"/>
  <c r="Z73" i="24"/>
  <c r="X74" i="24"/>
  <c r="X75" i="24" s="1"/>
  <c r="J77" i="24"/>
  <c r="V77" i="24"/>
  <c r="K79" i="24"/>
  <c r="T79" i="24"/>
  <c r="I83" i="24"/>
  <c r="S83" i="24"/>
  <c r="Y95" i="24"/>
  <c r="Q95" i="24"/>
  <c r="K95" i="24"/>
  <c r="W95" i="24"/>
  <c r="P95" i="24"/>
  <c r="I95" i="24"/>
  <c r="U95" i="24"/>
  <c r="Y103" i="24"/>
  <c r="Q103" i="24"/>
  <c r="P98" i="24"/>
  <c r="P99" i="24" s="1"/>
  <c r="L103" i="24"/>
  <c r="K98" i="24"/>
  <c r="K99" i="24" s="1"/>
  <c r="M106" i="24"/>
  <c r="M107" i="24" s="1"/>
  <c r="W106" i="24"/>
  <c r="W107" i="24" s="1"/>
  <c r="Z117" i="24"/>
  <c r="T117" i="24"/>
  <c r="L117" i="24"/>
  <c r="Y117" i="24"/>
  <c r="Q117" i="24"/>
  <c r="J117" i="24"/>
  <c r="U117" i="24"/>
  <c r="P121" i="24"/>
  <c r="T125" i="24"/>
  <c r="L125" i="24"/>
  <c r="Z125" i="24"/>
  <c r="R125" i="24"/>
  <c r="K125" i="24"/>
  <c r="V125" i="24"/>
  <c r="Z126" i="24"/>
  <c r="Z127" i="24" s="1"/>
  <c r="L129" i="24"/>
  <c r="O135" i="24"/>
  <c r="S138" i="24"/>
  <c r="S139" i="24" s="1"/>
  <c r="N143" i="24"/>
  <c r="P144" i="24"/>
  <c r="L149" i="24"/>
  <c r="L161" i="24"/>
  <c r="O193" i="24"/>
  <c r="I201" i="24"/>
  <c r="S201" i="24"/>
  <c r="O207" i="24"/>
  <c r="U275" i="24"/>
  <c r="I275" i="24"/>
  <c r="Q275" i="24"/>
  <c r="H275" i="24"/>
  <c r="Y275" i="24"/>
  <c r="P275" i="24"/>
  <c r="E275" i="24"/>
  <c r="L272" i="24"/>
  <c r="X275" i="24"/>
  <c r="M275" i="24"/>
  <c r="K272" i="24"/>
  <c r="K273" i="24" s="1"/>
  <c r="W35" i="24"/>
  <c r="N37" i="24"/>
  <c r="V37" i="24"/>
  <c r="L15" i="24"/>
  <c r="O26" i="24"/>
  <c r="O27" i="24" s="1"/>
  <c r="W29" i="24"/>
  <c r="L33" i="24"/>
  <c r="N35" i="24"/>
  <c r="V35" i="24"/>
  <c r="M37" i="24"/>
  <c r="U37" i="24"/>
  <c r="P39" i="24"/>
  <c r="K43" i="24"/>
  <c r="S43" i="24"/>
  <c r="J45" i="24"/>
  <c r="R45" i="24"/>
  <c r="Z45" i="24"/>
  <c r="O53" i="24"/>
  <c r="N55" i="24"/>
  <c r="V55" i="24"/>
  <c r="K57" i="24"/>
  <c r="R57" i="24"/>
  <c r="Z57" i="24"/>
  <c r="M63" i="24"/>
  <c r="R63" i="24"/>
  <c r="W63" i="24"/>
  <c r="L69" i="24"/>
  <c r="K71" i="24"/>
  <c r="R71" i="24"/>
  <c r="Y71" i="24"/>
  <c r="L77" i="24"/>
  <c r="L79" i="24"/>
  <c r="Y79" i="24"/>
  <c r="M83" i="24"/>
  <c r="W83" i="24"/>
  <c r="Q106" i="24"/>
  <c r="Q107" i="24" s="1"/>
  <c r="Q121" i="24"/>
  <c r="N126" i="24"/>
  <c r="N127" i="24" s="1"/>
  <c r="T135" i="24"/>
  <c r="X143" i="24"/>
  <c r="V143" i="24"/>
  <c r="Q143" i="24"/>
  <c r="K143" i="24"/>
  <c r="Z143" i="24"/>
  <c r="U143" i="24"/>
  <c r="O143" i="24"/>
  <c r="J143" i="24"/>
  <c r="Y138" i="24"/>
  <c r="Y139" i="24" s="1"/>
  <c r="N138" i="24"/>
  <c r="R143" i="24"/>
  <c r="R167" i="24"/>
  <c r="K167" i="24"/>
  <c r="Z167" i="24"/>
  <c r="P167" i="24"/>
  <c r="J167" i="24"/>
  <c r="U167" i="24"/>
  <c r="U169" i="24"/>
  <c r="L169" i="24"/>
  <c r="T169" i="24"/>
  <c r="I169" i="24"/>
  <c r="X187" i="24"/>
  <c r="U187" i="24"/>
  <c r="M187" i="24"/>
  <c r="L184" i="24"/>
  <c r="L185" i="24" s="1"/>
  <c r="Z187" i="24"/>
  <c r="R187" i="24"/>
  <c r="J187" i="24"/>
  <c r="I184" i="24"/>
  <c r="I185" i="24" s="1"/>
  <c r="V187" i="24"/>
  <c r="I190" i="24"/>
  <c r="I191" i="24" s="1"/>
  <c r="V193" i="24"/>
  <c r="X195" i="24"/>
  <c r="Z195" i="24"/>
  <c r="R195" i="24"/>
  <c r="J195" i="24"/>
  <c r="Y195" i="24"/>
  <c r="Q195" i="24"/>
  <c r="I195" i="24"/>
  <c r="V195" i="24"/>
  <c r="P199" i="24"/>
  <c r="O199" i="24"/>
  <c r="M217" i="24"/>
  <c r="R214" i="24"/>
  <c r="R215" i="24" s="1"/>
  <c r="F214" i="24"/>
  <c r="F215" i="24" s="1"/>
  <c r="X217" i="24"/>
  <c r="I217" i="24"/>
  <c r="O214" i="24"/>
  <c r="O215" i="24" s="1"/>
  <c r="U217" i="24"/>
  <c r="H217" i="24"/>
  <c r="Z214" i="24"/>
  <c r="Z215" i="24" s="1"/>
  <c r="J214" i="24"/>
  <c r="M87" i="24"/>
  <c r="R87" i="24"/>
  <c r="W87" i="24"/>
  <c r="O109" i="24"/>
  <c r="V109" i="24"/>
  <c r="M131" i="24"/>
  <c r="R131" i="24"/>
  <c r="W131" i="24"/>
  <c r="O137" i="24"/>
  <c r="V137" i="24"/>
  <c r="Q151" i="24"/>
  <c r="Q163" i="24"/>
  <c r="O177" i="24"/>
  <c r="W177" i="24"/>
  <c r="N179" i="24"/>
  <c r="V179" i="24"/>
  <c r="X241" i="24"/>
  <c r="Y241" i="24"/>
  <c r="Q241" i="24"/>
  <c r="I241" i="24"/>
  <c r="J236" i="24"/>
  <c r="J237" i="24" s="1"/>
  <c r="V241" i="24"/>
  <c r="N241" i="24"/>
  <c r="F241" i="24"/>
  <c r="Y236" i="24"/>
  <c r="Y237" i="24" s="1"/>
  <c r="Q236" i="24"/>
  <c r="I236" i="24"/>
  <c r="I237" i="24" s="1"/>
  <c r="U241" i="24"/>
  <c r="M241" i="24"/>
  <c r="E241" i="24"/>
  <c r="F236" i="24"/>
  <c r="F237" i="24" s="1"/>
  <c r="X261" i="24"/>
  <c r="Y261" i="24"/>
  <c r="Q261" i="24"/>
  <c r="I261" i="24"/>
  <c r="V261" i="24"/>
  <c r="N261" i="24"/>
  <c r="F261" i="24"/>
  <c r="U261" i="24"/>
  <c r="M261" i="24"/>
  <c r="E261" i="24"/>
  <c r="W277" i="24"/>
  <c r="T277" i="24"/>
  <c r="G277" i="24"/>
  <c r="Z285" i="24"/>
  <c r="O285" i="24"/>
  <c r="Q282" i="24"/>
  <c r="Q283" i="24" s="1"/>
  <c r="K285" i="24"/>
  <c r="P282" i="24"/>
  <c r="P283" i="24" s="1"/>
  <c r="W285" i="24"/>
  <c r="G285" i="24"/>
  <c r="Y282" i="24"/>
  <c r="I282" i="24"/>
  <c r="I283" i="24" s="1"/>
  <c r="Y287" i="24"/>
  <c r="N287" i="24"/>
  <c r="Z287" i="24"/>
  <c r="J287" i="24"/>
  <c r="V287" i="24"/>
  <c r="F287" i="24"/>
  <c r="O81" i="24"/>
  <c r="R84" i="24"/>
  <c r="I87" i="24"/>
  <c r="N87" i="24"/>
  <c r="S87" i="24"/>
  <c r="Y87" i="24"/>
  <c r="N89" i="24"/>
  <c r="J106" i="24"/>
  <c r="O106" i="24"/>
  <c r="O107" i="24" s="1"/>
  <c r="U106" i="24"/>
  <c r="U107" i="24" s="1"/>
  <c r="Z106" i="24"/>
  <c r="Z107" i="24" s="1"/>
  <c r="J109" i="24"/>
  <c r="P109" i="24"/>
  <c r="M111" i="24"/>
  <c r="R111" i="24"/>
  <c r="W111" i="24"/>
  <c r="M115" i="24"/>
  <c r="R115" i="24"/>
  <c r="W115" i="24"/>
  <c r="O123" i="24"/>
  <c r="I131" i="24"/>
  <c r="N131" i="24"/>
  <c r="S131" i="24"/>
  <c r="Y131" i="24"/>
  <c r="J137" i="24"/>
  <c r="P137" i="24"/>
  <c r="O138" i="24"/>
  <c r="O139" i="24" s="1"/>
  <c r="Z138" i="24"/>
  <c r="Z139" i="24" s="1"/>
  <c r="L141" i="24"/>
  <c r="M147" i="24"/>
  <c r="R147" i="24"/>
  <c r="W147" i="24"/>
  <c r="K151" i="24"/>
  <c r="Z154" i="24"/>
  <c r="Z155" i="24" s="1"/>
  <c r="N157" i="24"/>
  <c r="M159" i="24"/>
  <c r="R159" i="24"/>
  <c r="W159" i="24"/>
  <c r="K163" i="24"/>
  <c r="J177" i="24"/>
  <c r="R177" i="24"/>
  <c r="Z177" i="24"/>
  <c r="I179" i="24"/>
  <c r="Q179" i="24"/>
  <c r="Y179" i="24"/>
  <c r="N203" i="24"/>
  <c r="V203" i="24"/>
  <c r="E236" i="24"/>
  <c r="J241" i="24"/>
  <c r="J261" i="24"/>
  <c r="X281" i="24"/>
  <c r="Y281" i="24"/>
  <c r="Q281" i="24"/>
  <c r="I281" i="24"/>
  <c r="V281" i="24"/>
  <c r="N281" i="24"/>
  <c r="F281" i="24"/>
  <c r="U281" i="24"/>
  <c r="M281" i="24"/>
  <c r="E281" i="24"/>
  <c r="X282" i="24"/>
  <c r="X283" i="24" s="1"/>
  <c r="S285" i="24"/>
  <c r="R287" i="24"/>
  <c r="N209" i="24"/>
  <c r="V209" i="24"/>
  <c r="I221" i="24"/>
  <c r="Q221" i="24"/>
  <c r="Y221" i="24"/>
  <c r="Q222" i="24"/>
  <c r="I225" i="24"/>
  <c r="Q225" i="24"/>
  <c r="Y225" i="24"/>
  <c r="M227" i="24"/>
  <c r="X227" i="24"/>
  <c r="W229" i="24"/>
  <c r="K233" i="24"/>
  <c r="W233" i="24"/>
  <c r="K235" i="24"/>
  <c r="S235" i="24"/>
  <c r="N236" i="24"/>
  <c r="N237" i="24" s="1"/>
  <c r="V236" i="24"/>
  <c r="J239" i="24"/>
  <c r="R239" i="24"/>
  <c r="Z239" i="24"/>
  <c r="H243" i="24"/>
  <c r="X243" i="24"/>
  <c r="M247" i="24"/>
  <c r="X247" i="24"/>
  <c r="K251" i="24"/>
  <c r="S251" i="24"/>
  <c r="F253" i="24"/>
  <c r="N253" i="24"/>
  <c r="V253" i="24"/>
  <c r="P255" i="24"/>
  <c r="L257" i="24"/>
  <c r="J259" i="24"/>
  <c r="R259" i="24"/>
  <c r="Z259" i="24"/>
  <c r="I264" i="24"/>
  <c r="Q264" i="24"/>
  <c r="Q265" i="24" s="1"/>
  <c r="K267" i="24"/>
  <c r="S267" i="24"/>
  <c r="F269" i="24"/>
  <c r="N269" i="24"/>
  <c r="V269" i="24"/>
  <c r="M271" i="24"/>
  <c r="J279" i="24"/>
  <c r="R279" i="24"/>
  <c r="Z279" i="24"/>
  <c r="Q289" i="24"/>
  <c r="Q293" i="24"/>
  <c r="K297" i="24"/>
  <c r="J299" i="24"/>
  <c r="Z299" i="24"/>
  <c r="O209" i="24"/>
  <c r="W209" i="24"/>
  <c r="L219" i="24"/>
  <c r="J221" i="24"/>
  <c r="R221" i="24"/>
  <c r="Z221" i="24"/>
  <c r="X222" i="24"/>
  <c r="J225" i="24"/>
  <c r="R225" i="24"/>
  <c r="Z225" i="24"/>
  <c r="E227" i="24"/>
  <c r="P227" i="24"/>
  <c r="Y227" i="24"/>
  <c r="G229" i="24"/>
  <c r="O233" i="24"/>
  <c r="X233" i="24"/>
  <c r="N235" i="24"/>
  <c r="V235" i="24"/>
  <c r="K239" i="24"/>
  <c r="S239" i="24"/>
  <c r="M243" i="24"/>
  <c r="T244" i="24"/>
  <c r="T245" i="24" s="1"/>
  <c r="E247" i="24"/>
  <c r="P247" i="24"/>
  <c r="Y247" i="24"/>
  <c r="T249" i="24"/>
  <c r="I253" i="24"/>
  <c r="Q253" i="24"/>
  <c r="Y253" i="24"/>
  <c r="Q255" i="24"/>
  <c r="O257" i="24"/>
  <c r="K259" i="24"/>
  <c r="S259" i="24"/>
  <c r="Z265" i="24"/>
  <c r="J264" i="24"/>
  <c r="J265" i="24" s="1"/>
  <c r="R264" i="24"/>
  <c r="R265" i="24" s="1"/>
  <c r="Z264" i="24"/>
  <c r="F267" i="24"/>
  <c r="N267" i="24"/>
  <c r="V267" i="24"/>
  <c r="I269" i="24"/>
  <c r="Q269" i="24"/>
  <c r="Y269" i="24"/>
  <c r="P271" i="24"/>
  <c r="K279" i="24"/>
  <c r="S279" i="24"/>
  <c r="E289" i="24"/>
  <c r="U289" i="24"/>
  <c r="E293" i="24"/>
  <c r="U293" i="24"/>
  <c r="N299" i="24"/>
  <c r="J209" i="24"/>
  <c r="R209" i="24"/>
  <c r="Z209" i="24"/>
  <c r="E221" i="24"/>
  <c r="M221" i="24"/>
  <c r="U221" i="24"/>
  <c r="Y222" i="24"/>
  <c r="Y223" i="24" s="1"/>
  <c r="E225" i="24"/>
  <c r="M225" i="24"/>
  <c r="U225" i="24"/>
  <c r="H227" i="24"/>
  <c r="G233" i="24"/>
  <c r="G235" i="24"/>
  <c r="O235" i="24"/>
  <c r="W235" i="24"/>
  <c r="Z237" i="24"/>
  <c r="R236" i="24"/>
  <c r="R237" i="24" s="1"/>
  <c r="Z236" i="24"/>
  <c r="F239" i="24"/>
  <c r="N239" i="24"/>
  <c r="V239" i="24"/>
  <c r="P243" i="24"/>
  <c r="H247" i="24"/>
  <c r="G251" i="24"/>
  <c r="O251" i="24"/>
  <c r="W251" i="24"/>
  <c r="J253" i="24"/>
  <c r="R253" i="24"/>
  <c r="Z253" i="24"/>
  <c r="H255" i="24"/>
  <c r="F259" i="24"/>
  <c r="N259" i="24"/>
  <c r="V259" i="24"/>
  <c r="E264" i="24"/>
  <c r="M264" i="24"/>
  <c r="M265" i="24" s="1"/>
  <c r="U264" i="24"/>
  <c r="G267" i="24"/>
  <c r="O267" i="24"/>
  <c r="W267" i="24"/>
  <c r="J269" i="24"/>
  <c r="R269" i="24"/>
  <c r="Z269" i="24"/>
  <c r="E271" i="24"/>
  <c r="U271" i="24"/>
  <c r="F279" i="24"/>
  <c r="N279" i="24"/>
  <c r="V279" i="24"/>
  <c r="I289" i="24"/>
  <c r="Y289" i="24"/>
  <c r="I293" i="24"/>
  <c r="Y293" i="24"/>
  <c r="S297" i="24"/>
  <c r="R299" i="24"/>
  <c r="V112" i="24"/>
  <c r="Q112" i="24"/>
  <c r="Q113" i="24" s="1"/>
  <c r="L112" i="24"/>
  <c r="L113" i="24" s="1"/>
  <c r="Y112" i="24"/>
  <c r="Y113" i="24" s="1"/>
  <c r="N112" i="24"/>
  <c r="N113" i="24" s="1"/>
  <c r="Z112" i="24"/>
  <c r="Z113" i="24" s="1"/>
  <c r="U112" i="24"/>
  <c r="U113" i="24" s="1"/>
  <c r="P112" i="24"/>
  <c r="P113" i="24" s="1"/>
  <c r="J112" i="24"/>
  <c r="J113" i="24" s="1"/>
  <c r="T112" i="24"/>
  <c r="T113" i="24" s="1"/>
  <c r="I112" i="24"/>
  <c r="I113" i="24" s="1"/>
  <c r="T118" i="24"/>
  <c r="T119" i="24" s="1"/>
  <c r="I118" i="24"/>
  <c r="I119" i="24" s="1"/>
  <c r="U118" i="24"/>
  <c r="U119" i="24" s="1"/>
  <c r="P118" i="24"/>
  <c r="P119" i="24" s="1"/>
  <c r="K118" i="24"/>
  <c r="K119" i="24" s="1"/>
  <c r="Y118" i="24"/>
  <c r="Y119" i="24" s="1"/>
  <c r="O118" i="24"/>
  <c r="O119" i="24" s="1"/>
  <c r="O13" i="24"/>
  <c r="C210" i="24"/>
  <c r="P12" i="24"/>
  <c r="P13" i="24" s="1"/>
  <c r="X12" i="24"/>
  <c r="X13" i="24" s="1"/>
  <c r="Z25" i="24"/>
  <c r="V25" i="24"/>
  <c r="R25" i="24"/>
  <c r="N25" i="24"/>
  <c r="J25" i="24"/>
  <c r="Y25" i="24"/>
  <c r="U25" i="24"/>
  <c r="Q25" i="24"/>
  <c r="M25" i="24"/>
  <c r="I25" i="24"/>
  <c r="P25" i="24"/>
  <c r="X25" i="24"/>
  <c r="W51" i="24"/>
  <c r="S51" i="24"/>
  <c r="O51" i="24"/>
  <c r="K51" i="24"/>
  <c r="Z48" i="24"/>
  <c r="Z49" i="24" s="1"/>
  <c r="V48" i="24"/>
  <c r="V49" i="24" s="1"/>
  <c r="R48" i="24"/>
  <c r="N48" i="24"/>
  <c r="N49" i="24" s="1"/>
  <c r="J48" i="24"/>
  <c r="Y51" i="24"/>
  <c r="U51" i="24"/>
  <c r="Q51" i="24"/>
  <c r="M51" i="24"/>
  <c r="I51" i="24"/>
  <c r="X48" i="24"/>
  <c r="X49" i="24" s="1"/>
  <c r="T48" i="24"/>
  <c r="T49" i="24" s="1"/>
  <c r="P48" i="24"/>
  <c r="P49" i="24" s="1"/>
  <c r="L48" i="24"/>
  <c r="L49" i="24" s="1"/>
  <c r="Z51" i="24"/>
  <c r="V51" i="24"/>
  <c r="R51" i="24"/>
  <c r="N51" i="24"/>
  <c r="J51" i="24"/>
  <c r="Y48" i="24"/>
  <c r="Y49" i="24" s="1"/>
  <c r="U48" i="24"/>
  <c r="U49" i="24" s="1"/>
  <c r="Q48" i="24"/>
  <c r="Q49" i="24" s="1"/>
  <c r="M48" i="24"/>
  <c r="M49" i="24" s="1"/>
  <c r="I48" i="24"/>
  <c r="I49" i="24" s="1"/>
  <c r="X51" i="24"/>
  <c r="Z59" i="24"/>
  <c r="V59" i="24"/>
  <c r="R59" i="24"/>
  <c r="N59" i="24"/>
  <c r="J59" i="24"/>
  <c r="W59" i="24"/>
  <c r="Q59" i="24"/>
  <c r="L59" i="24"/>
  <c r="Y59" i="24"/>
  <c r="T59" i="24"/>
  <c r="I59" i="24"/>
  <c r="U59" i="24"/>
  <c r="P59" i="24"/>
  <c r="K59" i="24"/>
  <c r="O59" i="24"/>
  <c r="Y74" i="24"/>
  <c r="Y75" i="24" s="1"/>
  <c r="O74" i="24"/>
  <c r="O75" i="24" s="1"/>
  <c r="U74" i="24"/>
  <c r="U75" i="24" s="1"/>
  <c r="P74" i="24"/>
  <c r="P75" i="24" s="1"/>
  <c r="K74" i="24"/>
  <c r="K75" i="24" s="1"/>
  <c r="T74" i="24"/>
  <c r="T75" i="24" s="1"/>
  <c r="I74" i="24"/>
  <c r="I75" i="24" s="1"/>
  <c r="M112" i="24"/>
  <c r="M113" i="24" s="1"/>
  <c r="M118" i="24"/>
  <c r="M119" i="24" s="1"/>
  <c r="K12" i="24"/>
  <c r="K13" i="24" s="1"/>
  <c r="S12" i="24"/>
  <c r="S13" i="24" s="1"/>
  <c r="W15" i="24"/>
  <c r="S15" i="24"/>
  <c r="O15" i="24"/>
  <c r="K15" i="24"/>
  <c r="Z12" i="24"/>
  <c r="Z13" i="24" s="1"/>
  <c r="V12" i="24"/>
  <c r="V13" i="24" s="1"/>
  <c r="R12" i="24"/>
  <c r="R13" i="24" s="1"/>
  <c r="N12" i="24"/>
  <c r="N13" i="24" s="1"/>
  <c r="J12" i="24"/>
  <c r="J13" i="24" s="1"/>
  <c r="Z15" i="24"/>
  <c r="V15" i="24"/>
  <c r="R15" i="24"/>
  <c r="N15" i="24"/>
  <c r="J15" i="24"/>
  <c r="Y12" i="24"/>
  <c r="Y13" i="24" s="1"/>
  <c r="U12" i="24"/>
  <c r="U13" i="24" s="1"/>
  <c r="Q12" i="24"/>
  <c r="Q13" i="24" s="1"/>
  <c r="M12" i="24"/>
  <c r="M13" i="24" s="1"/>
  <c r="I12" i="24"/>
  <c r="I13" i="24" s="1"/>
  <c r="P15" i="24"/>
  <c r="X15" i="24"/>
  <c r="T17" i="24"/>
  <c r="W17" i="24"/>
  <c r="P16" i="24"/>
  <c r="P17" i="24" s="1"/>
  <c r="X16" i="24"/>
  <c r="X17" i="24" s="1"/>
  <c r="M19" i="24"/>
  <c r="O21" i="24"/>
  <c r="K25" i="24"/>
  <c r="S25" i="24"/>
  <c r="K26" i="24"/>
  <c r="S26" i="24"/>
  <c r="S27" i="24" s="1"/>
  <c r="K29" i="24"/>
  <c r="O33" i="24"/>
  <c r="W47" i="24"/>
  <c r="S47" i="24"/>
  <c r="O47" i="24"/>
  <c r="K47" i="24"/>
  <c r="U47" i="24"/>
  <c r="Q47" i="24"/>
  <c r="M47" i="24"/>
  <c r="Z47" i="24"/>
  <c r="V47" i="24"/>
  <c r="R47" i="24"/>
  <c r="N47" i="24"/>
  <c r="J47" i="24"/>
  <c r="Y47" i="24"/>
  <c r="I47" i="24"/>
  <c r="X47" i="24"/>
  <c r="K48" i="24"/>
  <c r="K49" i="24" s="1"/>
  <c r="L51" i="24"/>
  <c r="M59" i="24"/>
  <c r="M74" i="24"/>
  <c r="M75" i="24" s="1"/>
  <c r="X84" i="24"/>
  <c r="X85" i="24" s="1"/>
  <c r="W101" i="24"/>
  <c r="S101" i="24"/>
  <c r="O101" i="24"/>
  <c r="K101" i="24"/>
  <c r="Z98" i="24"/>
  <c r="Z99" i="24" s="1"/>
  <c r="V98" i="24"/>
  <c r="R98" i="24"/>
  <c r="R99" i="24" s="1"/>
  <c r="N98" i="24"/>
  <c r="N99" i="24" s="1"/>
  <c r="J98" i="24"/>
  <c r="J99" i="24" s="1"/>
  <c r="V101" i="24"/>
  <c r="Q101" i="24"/>
  <c r="L101" i="24"/>
  <c r="Y98" i="24"/>
  <c r="Y99" i="24" s="1"/>
  <c r="T98" i="24"/>
  <c r="O98" i="24"/>
  <c r="O99" i="24" s="1"/>
  <c r="I98" i="24"/>
  <c r="I99" i="24" s="1"/>
  <c r="N101" i="24"/>
  <c r="W98" i="24"/>
  <c r="W99" i="24" s="1"/>
  <c r="Q98" i="24"/>
  <c r="Q99" i="24" s="1"/>
  <c r="Z101" i="24"/>
  <c r="U101" i="24"/>
  <c r="P101" i="24"/>
  <c r="J101" i="24"/>
  <c r="X98" i="24"/>
  <c r="X99" i="24" s="1"/>
  <c r="S98" i="24"/>
  <c r="S99" i="24" s="1"/>
  <c r="M98" i="24"/>
  <c r="M99" i="24" s="1"/>
  <c r="Y101" i="24"/>
  <c r="T101" i="24"/>
  <c r="I101" i="24"/>
  <c r="L98" i="24"/>
  <c r="R112" i="24"/>
  <c r="R113" i="24" s="1"/>
  <c r="V113" i="24"/>
  <c r="S118" i="24"/>
  <c r="S119" i="24" s="1"/>
  <c r="J154" i="24"/>
  <c r="J155" i="24" s="1"/>
  <c r="Z175" i="24"/>
  <c r="V175" i="24"/>
  <c r="R175" i="24"/>
  <c r="N175" i="24"/>
  <c r="J175" i="24"/>
  <c r="Y175" i="24"/>
  <c r="U175" i="24"/>
  <c r="Q175" i="24"/>
  <c r="M175" i="24"/>
  <c r="I175" i="24"/>
  <c r="W175" i="24"/>
  <c r="O175" i="24"/>
  <c r="P175" i="24"/>
  <c r="T175" i="24"/>
  <c r="K175" i="24"/>
  <c r="S170" i="24"/>
  <c r="S171" i="24" s="1"/>
  <c r="X175" i="24"/>
  <c r="L175" i="24"/>
  <c r="T170" i="24"/>
  <c r="K170" i="24"/>
  <c r="K171" i="24" s="1"/>
  <c r="Z29" i="24"/>
  <c r="V29" i="24"/>
  <c r="R29" i="24"/>
  <c r="N29" i="24"/>
  <c r="J29" i="24"/>
  <c r="Y26" i="24"/>
  <c r="Y27" i="24" s="1"/>
  <c r="U26" i="24"/>
  <c r="U27" i="24" s="1"/>
  <c r="Q26" i="24"/>
  <c r="Q27" i="24" s="1"/>
  <c r="M26" i="24"/>
  <c r="M27" i="24" s="1"/>
  <c r="I26" i="24"/>
  <c r="I27" i="24" s="1"/>
  <c r="Y29" i="24"/>
  <c r="U29" i="24"/>
  <c r="Q29" i="24"/>
  <c r="M29" i="24"/>
  <c r="I29" i="24"/>
  <c r="X26" i="24"/>
  <c r="X27" i="24" s="1"/>
  <c r="T26" i="24"/>
  <c r="T27" i="24" s="1"/>
  <c r="P26" i="24"/>
  <c r="P27" i="24" s="1"/>
  <c r="L26" i="24"/>
  <c r="L27" i="24" s="1"/>
  <c r="P29" i="24"/>
  <c r="X29" i="24"/>
  <c r="L12" i="24"/>
  <c r="L13" i="24" s="1"/>
  <c r="T12" i="24"/>
  <c r="T13" i="24" s="1"/>
  <c r="K16" i="24"/>
  <c r="K17" i="24" s="1"/>
  <c r="S16" i="24"/>
  <c r="S17" i="24" s="1"/>
  <c r="W19" i="24"/>
  <c r="S19" i="24"/>
  <c r="O19" i="24"/>
  <c r="K19" i="24"/>
  <c r="Z16" i="24"/>
  <c r="Z17" i="24" s="1"/>
  <c r="V16" i="24"/>
  <c r="V17" i="24" s="1"/>
  <c r="R16" i="24"/>
  <c r="R17" i="24" s="1"/>
  <c r="N16" i="24"/>
  <c r="N17" i="24" s="1"/>
  <c r="J16" i="24"/>
  <c r="J17" i="24" s="1"/>
  <c r="Z19" i="24"/>
  <c r="V19" i="24"/>
  <c r="R19" i="24"/>
  <c r="N19" i="24"/>
  <c r="J19" i="24"/>
  <c r="Y16" i="24"/>
  <c r="Y17" i="24" s="1"/>
  <c r="U16" i="24"/>
  <c r="U17" i="24" s="1"/>
  <c r="Q16" i="24"/>
  <c r="Q17" i="24" s="1"/>
  <c r="M16" i="24"/>
  <c r="M17" i="24" s="1"/>
  <c r="I16" i="24"/>
  <c r="I17" i="24" s="1"/>
  <c r="P19" i="24"/>
  <c r="X19" i="24"/>
  <c r="Z21" i="24"/>
  <c r="V21" i="24"/>
  <c r="R21" i="24"/>
  <c r="N21" i="24"/>
  <c r="J21" i="24"/>
  <c r="Y21" i="24"/>
  <c r="U21" i="24"/>
  <c r="Q21" i="24"/>
  <c r="M21" i="24"/>
  <c r="I21" i="24"/>
  <c r="P21" i="24"/>
  <c r="X21" i="24"/>
  <c r="L25" i="24"/>
  <c r="T25" i="24"/>
  <c r="N26" i="24"/>
  <c r="N27" i="24" s="1"/>
  <c r="V26" i="24"/>
  <c r="V27" i="24" s="1"/>
  <c r="L29" i="24"/>
  <c r="T29" i="24"/>
  <c r="Z33" i="24"/>
  <c r="V33" i="24"/>
  <c r="R33" i="24"/>
  <c r="N33" i="24"/>
  <c r="J33" i="24"/>
  <c r="Y33" i="24"/>
  <c r="U33" i="24"/>
  <c r="Q33" i="24"/>
  <c r="M33" i="24"/>
  <c r="I33" i="24"/>
  <c r="P33" i="24"/>
  <c r="X33" i="24"/>
  <c r="W39" i="24"/>
  <c r="S39" i="24"/>
  <c r="O39" i="24"/>
  <c r="K39" i="24"/>
  <c r="U39" i="24"/>
  <c r="M39" i="24"/>
  <c r="Z39" i="24"/>
  <c r="V39" i="24"/>
  <c r="R39" i="24"/>
  <c r="N39" i="24"/>
  <c r="J39" i="24"/>
  <c r="Y39" i="24"/>
  <c r="Q39" i="24"/>
  <c r="I39" i="24"/>
  <c r="X39" i="24"/>
  <c r="O48" i="24"/>
  <c r="O49" i="24" s="1"/>
  <c r="P51" i="24"/>
  <c r="S59" i="24"/>
  <c r="Y61" i="24"/>
  <c r="U61" i="24"/>
  <c r="Q61" i="24"/>
  <c r="M61" i="24"/>
  <c r="I61" i="24"/>
  <c r="W61" i="24"/>
  <c r="R61" i="24"/>
  <c r="L61" i="24"/>
  <c r="Z61" i="24"/>
  <c r="O61" i="24"/>
  <c r="V61" i="24"/>
  <c r="P61" i="24"/>
  <c r="K61" i="24"/>
  <c r="T61" i="24"/>
  <c r="J61" i="24"/>
  <c r="S74" i="24"/>
  <c r="S75" i="24" s="1"/>
  <c r="U85" i="24"/>
  <c r="M85" i="24"/>
  <c r="R85" i="24"/>
  <c r="Z91" i="24"/>
  <c r="V91" i="24"/>
  <c r="R91" i="24"/>
  <c r="N91" i="24"/>
  <c r="J91" i="24"/>
  <c r="W91" i="24"/>
  <c r="Q91" i="24"/>
  <c r="L91" i="24"/>
  <c r="V84" i="24"/>
  <c r="V85" i="24" s="1"/>
  <c r="Q84" i="24"/>
  <c r="Q85" i="24" s="1"/>
  <c r="L84" i="24"/>
  <c r="L85" i="24" s="1"/>
  <c r="T91" i="24"/>
  <c r="I91" i="24"/>
  <c r="Y84" i="24"/>
  <c r="Y85" i="24" s="1"/>
  <c r="T84" i="24"/>
  <c r="T85" i="24" s="1"/>
  <c r="I84" i="24"/>
  <c r="I85" i="24" s="1"/>
  <c r="U91" i="24"/>
  <c r="P91" i="24"/>
  <c r="K91" i="24"/>
  <c r="Z84" i="24"/>
  <c r="Z85" i="24" s="1"/>
  <c r="U84" i="24"/>
  <c r="P84" i="24"/>
  <c r="P85" i="24" s="1"/>
  <c r="J84" i="24"/>
  <c r="J85" i="24" s="1"/>
  <c r="Y91" i="24"/>
  <c r="O91" i="24"/>
  <c r="N84" i="24"/>
  <c r="N85" i="24" s="1"/>
  <c r="X112" i="24"/>
  <c r="X113" i="24" s="1"/>
  <c r="X118" i="24"/>
  <c r="X119" i="24" s="1"/>
  <c r="Y157" i="24"/>
  <c r="U157" i="24"/>
  <c r="Q157" i="24"/>
  <c r="M157" i="24"/>
  <c r="I157" i="24"/>
  <c r="X154" i="24"/>
  <c r="X155" i="24" s="1"/>
  <c r="T154" i="24"/>
  <c r="T155" i="24" s="1"/>
  <c r="P154" i="24"/>
  <c r="P155" i="24" s="1"/>
  <c r="L154" i="24"/>
  <c r="L155" i="24" s="1"/>
  <c r="W157" i="24"/>
  <c r="R157" i="24"/>
  <c r="L157" i="24"/>
  <c r="Y154" i="24"/>
  <c r="Y155" i="24" s="1"/>
  <c r="S154" i="24"/>
  <c r="S155" i="24" s="1"/>
  <c r="N154" i="24"/>
  <c r="N155" i="24" s="1"/>
  <c r="I154" i="24"/>
  <c r="I155" i="24" s="1"/>
  <c r="T157" i="24"/>
  <c r="J157" i="24"/>
  <c r="V154" i="24"/>
  <c r="V155" i="24" s="1"/>
  <c r="K154" i="24"/>
  <c r="K155" i="24" s="1"/>
  <c r="V157" i="24"/>
  <c r="P157" i="24"/>
  <c r="K157" i="24"/>
  <c r="W154" i="24"/>
  <c r="W155" i="24" s="1"/>
  <c r="R154" i="24"/>
  <c r="M154" i="24"/>
  <c r="M155" i="24" s="1"/>
  <c r="Z157" i="24"/>
  <c r="O157" i="24"/>
  <c r="Q154" i="24"/>
  <c r="Q155" i="24" s="1"/>
  <c r="W205" i="24"/>
  <c r="S205" i="24"/>
  <c r="O205" i="24"/>
  <c r="K205" i="24"/>
  <c r="Z205" i="24"/>
  <c r="V205" i="24"/>
  <c r="R205" i="24"/>
  <c r="N205" i="24"/>
  <c r="J205" i="24"/>
  <c r="T205" i="24"/>
  <c r="L205" i="24"/>
  <c r="Y205" i="24"/>
  <c r="P205" i="24"/>
  <c r="X205" i="24"/>
  <c r="M205" i="24"/>
  <c r="U205" i="24"/>
  <c r="I205" i="24"/>
  <c r="W65" i="24"/>
  <c r="S65" i="24"/>
  <c r="O65" i="24"/>
  <c r="K65" i="24"/>
  <c r="R65" i="24"/>
  <c r="M103" i="24"/>
  <c r="Y105" i="24"/>
  <c r="U105" i="24"/>
  <c r="Q105" i="24"/>
  <c r="M105" i="24"/>
  <c r="I105" i="24"/>
  <c r="S105" i="24"/>
  <c r="Y129" i="24"/>
  <c r="U129" i="24"/>
  <c r="Q129" i="24"/>
  <c r="M129" i="24"/>
  <c r="I129" i="24"/>
  <c r="X126" i="24"/>
  <c r="X127" i="24" s="1"/>
  <c r="T126" i="24"/>
  <c r="T127" i="24" s="1"/>
  <c r="P126" i="24"/>
  <c r="P127" i="24" s="1"/>
  <c r="L126" i="24"/>
  <c r="L127" i="24" s="1"/>
  <c r="S129" i="24"/>
  <c r="N141" i="24"/>
  <c r="S141" i="24"/>
  <c r="W184" i="24"/>
  <c r="W185" i="24" s="1"/>
  <c r="S184" i="24"/>
  <c r="S185" i="24" s="1"/>
  <c r="O184" i="24"/>
  <c r="O185" i="24" s="1"/>
  <c r="K184" i="24"/>
  <c r="K185" i="24" s="1"/>
  <c r="Z184" i="24"/>
  <c r="Z185" i="24" s="1"/>
  <c r="V184" i="24"/>
  <c r="R184" i="24"/>
  <c r="R185" i="24" s="1"/>
  <c r="N184" i="24"/>
  <c r="J184" i="24"/>
  <c r="J185" i="24" s="1"/>
  <c r="X184" i="24"/>
  <c r="P184" i="24"/>
  <c r="R27" i="24"/>
  <c r="Z27" i="24"/>
  <c r="L35" i="24"/>
  <c r="P35" i="24"/>
  <c r="T35" i="24"/>
  <c r="X35" i="24"/>
  <c r="K37" i="24"/>
  <c r="O37" i="24"/>
  <c r="S37" i="24"/>
  <c r="W37" i="24"/>
  <c r="I41" i="24"/>
  <c r="M41" i="24"/>
  <c r="Q41" i="24"/>
  <c r="U41" i="24"/>
  <c r="Y41" i="24"/>
  <c r="L43" i="24"/>
  <c r="P43" i="24"/>
  <c r="T43" i="24"/>
  <c r="X43" i="24"/>
  <c r="K45" i="24"/>
  <c r="O45" i="24"/>
  <c r="S45" i="24"/>
  <c r="W45" i="24"/>
  <c r="S49" i="24"/>
  <c r="W49" i="24"/>
  <c r="I53" i="24"/>
  <c r="M53" i="24"/>
  <c r="Q53" i="24"/>
  <c r="U53" i="24"/>
  <c r="Y53" i="24"/>
  <c r="L55" i="24"/>
  <c r="P55" i="24"/>
  <c r="T55" i="24"/>
  <c r="X55" i="24"/>
  <c r="O57" i="24"/>
  <c r="S57" i="24"/>
  <c r="W57" i="24"/>
  <c r="I65" i="24"/>
  <c r="N65" i="24"/>
  <c r="T65" i="24"/>
  <c r="Y65" i="24"/>
  <c r="Z67" i="24"/>
  <c r="V67" i="24"/>
  <c r="R67" i="24"/>
  <c r="N67" i="24"/>
  <c r="J67" i="24"/>
  <c r="M67" i="24"/>
  <c r="S67" i="24"/>
  <c r="X67" i="24"/>
  <c r="Y69" i="24"/>
  <c r="U69" i="24"/>
  <c r="Q69" i="24"/>
  <c r="M69" i="24"/>
  <c r="I69" i="24"/>
  <c r="N69" i="24"/>
  <c r="S69" i="24"/>
  <c r="X69" i="24"/>
  <c r="W77" i="24"/>
  <c r="S77" i="24"/>
  <c r="O77" i="24"/>
  <c r="K77" i="24"/>
  <c r="Z74" i="24"/>
  <c r="Z75" i="24" s="1"/>
  <c r="V74" i="24"/>
  <c r="V75" i="24" s="1"/>
  <c r="R74" i="24"/>
  <c r="R75" i="24" s="1"/>
  <c r="N74" i="24"/>
  <c r="N75" i="24" s="1"/>
  <c r="J74" i="24"/>
  <c r="J75" i="24" s="1"/>
  <c r="M77" i="24"/>
  <c r="R77" i="24"/>
  <c r="X77" i="24"/>
  <c r="T99" i="24"/>
  <c r="L99" i="24"/>
  <c r="V99" i="24"/>
  <c r="I103" i="24"/>
  <c r="O103" i="24"/>
  <c r="T103" i="24"/>
  <c r="J105" i="24"/>
  <c r="O105" i="24"/>
  <c r="T105" i="24"/>
  <c r="Z105" i="24"/>
  <c r="W121" i="24"/>
  <c r="S121" i="24"/>
  <c r="O121" i="24"/>
  <c r="K121" i="24"/>
  <c r="Z118" i="24"/>
  <c r="Z119" i="24" s="1"/>
  <c r="V118" i="24"/>
  <c r="V119" i="24" s="1"/>
  <c r="R118" i="24"/>
  <c r="R119" i="24" s="1"/>
  <c r="N118" i="24"/>
  <c r="N119" i="24" s="1"/>
  <c r="J118" i="24"/>
  <c r="J119" i="24" s="1"/>
  <c r="M121" i="24"/>
  <c r="R121" i="24"/>
  <c r="X121" i="24"/>
  <c r="K126" i="24"/>
  <c r="K127" i="24" s="1"/>
  <c r="Q126" i="24"/>
  <c r="Q127" i="24" s="1"/>
  <c r="V126" i="24"/>
  <c r="V127" i="24" s="1"/>
  <c r="J129" i="24"/>
  <c r="O129" i="24"/>
  <c r="T129" i="24"/>
  <c r="Z129" i="24"/>
  <c r="W133" i="24"/>
  <c r="S133" i="24"/>
  <c r="O133" i="24"/>
  <c r="K133" i="24"/>
  <c r="M133" i="24"/>
  <c r="R133" i="24"/>
  <c r="X133" i="24"/>
  <c r="K138" i="24"/>
  <c r="K139" i="24" s="1"/>
  <c r="Q138" i="24"/>
  <c r="Q139" i="24" s="1"/>
  <c r="V138" i="24"/>
  <c r="J141" i="24"/>
  <c r="O141" i="24"/>
  <c r="T141" i="24"/>
  <c r="Q145" i="24"/>
  <c r="M144" i="24"/>
  <c r="M145" i="24" s="1"/>
  <c r="R144" i="24"/>
  <c r="R145" i="24" s="1"/>
  <c r="X144" i="24"/>
  <c r="X145" i="24" s="1"/>
  <c r="P145" i="24"/>
  <c r="I149" i="24"/>
  <c r="N149" i="24"/>
  <c r="T149" i="24"/>
  <c r="Z151" i="24"/>
  <c r="V151" i="24"/>
  <c r="R151" i="24"/>
  <c r="N151" i="24"/>
  <c r="J151" i="24"/>
  <c r="M151" i="24"/>
  <c r="S151" i="24"/>
  <c r="X151" i="24"/>
  <c r="Y153" i="24"/>
  <c r="U153" i="24"/>
  <c r="Q153" i="24"/>
  <c r="M153" i="24"/>
  <c r="I153" i="24"/>
  <c r="N153" i="24"/>
  <c r="S153" i="24"/>
  <c r="X153" i="24"/>
  <c r="I161" i="24"/>
  <c r="N161" i="24"/>
  <c r="T161" i="24"/>
  <c r="Z163" i="24"/>
  <c r="V163" i="24"/>
  <c r="R163" i="24"/>
  <c r="N163" i="24"/>
  <c r="J163" i="24"/>
  <c r="M163" i="24"/>
  <c r="S163" i="24"/>
  <c r="X163" i="24"/>
  <c r="Y165" i="24"/>
  <c r="U165" i="24"/>
  <c r="Q165" i="24"/>
  <c r="M165" i="24"/>
  <c r="I165" i="24"/>
  <c r="N165" i="24"/>
  <c r="S165" i="24"/>
  <c r="X165" i="24"/>
  <c r="W173" i="24"/>
  <c r="S173" i="24"/>
  <c r="O173" i="24"/>
  <c r="K173" i="24"/>
  <c r="Z170" i="24"/>
  <c r="Z171" i="24" s="1"/>
  <c r="V170" i="24"/>
  <c r="V171" i="24" s="1"/>
  <c r="R170" i="24"/>
  <c r="R171" i="24" s="1"/>
  <c r="N170" i="24"/>
  <c r="N171" i="24" s="1"/>
  <c r="J170" i="24"/>
  <c r="J171" i="24" s="1"/>
  <c r="Z173" i="24"/>
  <c r="V173" i="24"/>
  <c r="R173" i="24"/>
  <c r="N173" i="24"/>
  <c r="J173" i="24"/>
  <c r="Y170" i="24"/>
  <c r="Y171" i="24" s="1"/>
  <c r="U170" i="24"/>
  <c r="U171" i="24" s="1"/>
  <c r="Q170" i="24"/>
  <c r="Q171" i="24" s="1"/>
  <c r="M170" i="24"/>
  <c r="M171" i="24" s="1"/>
  <c r="I170" i="24"/>
  <c r="I171" i="24" s="1"/>
  <c r="U173" i="24"/>
  <c r="M173" i="24"/>
  <c r="X170" i="24"/>
  <c r="X171" i="24" s="1"/>
  <c r="P170" i="24"/>
  <c r="P171" i="24" s="1"/>
  <c r="Q173" i="24"/>
  <c r="W181" i="24"/>
  <c r="S181" i="24"/>
  <c r="O181" i="24"/>
  <c r="K181" i="24"/>
  <c r="Z181" i="24"/>
  <c r="V181" i="24"/>
  <c r="R181" i="24"/>
  <c r="N181" i="24"/>
  <c r="J181" i="24"/>
  <c r="U181" i="24"/>
  <c r="M181" i="24"/>
  <c r="Q181" i="24"/>
  <c r="M184" i="24"/>
  <c r="Y184" i="24"/>
  <c r="Y185" i="24" s="1"/>
  <c r="W197" i="24"/>
  <c r="S197" i="24"/>
  <c r="O197" i="24"/>
  <c r="K197" i="24"/>
  <c r="X190" i="24"/>
  <c r="X191" i="24" s="1"/>
  <c r="T190" i="24"/>
  <c r="T191" i="24" s="1"/>
  <c r="P190" i="24"/>
  <c r="P191" i="24" s="1"/>
  <c r="L190" i="24"/>
  <c r="L191" i="24" s="1"/>
  <c r="Z197" i="24"/>
  <c r="V197" i="24"/>
  <c r="R197" i="24"/>
  <c r="N197" i="24"/>
  <c r="J197" i="24"/>
  <c r="W190" i="24"/>
  <c r="W191" i="24" s="1"/>
  <c r="S190" i="24"/>
  <c r="S191" i="24" s="1"/>
  <c r="O190" i="24"/>
  <c r="O191" i="24" s="1"/>
  <c r="K190" i="24"/>
  <c r="K191" i="24" s="1"/>
  <c r="Y197" i="24"/>
  <c r="Q197" i="24"/>
  <c r="I197" i="24"/>
  <c r="U190" i="24"/>
  <c r="U191" i="24" s="1"/>
  <c r="M190" i="24"/>
  <c r="M191" i="24" s="1"/>
  <c r="T197" i="24"/>
  <c r="Z207" i="24"/>
  <c r="V207" i="24"/>
  <c r="R207" i="24"/>
  <c r="N207" i="24"/>
  <c r="J207" i="24"/>
  <c r="Y207" i="24"/>
  <c r="U207" i="24"/>
  <c r="Q207" i="24"/>
  <c r="M207" i="24"/>
  <c r="I207" i="24"/>
  <c r="T207" i="24"/>
  <c r="L207" i="24"/>
  <c r="S207" i="24"/>
  <c r="Y219" i="24"/>
  <c r="U219" i="24"/>
  <c r="Q219" i="24"/>
  <c r="M219" i="24"/>
  <c r="I219" i="24"/>
  <c r="X219" i="24"/>
  <c r="T219" i="24"/>
  <c r="W219" i="24"/>
  <c r="P219" i="24"/>
  <c r="K219" i="24"/>
  <c r="F219" i="24"/>
  <c r="V219" i="24"/>
  <c r="O219" i="24"/>
  <c r="J219" i="24"/>
  <c r="E219" i="24"/>
  <c r="S219" i="24"/>
  <c r="H219" i="24"/>
  <c r="R219" i="24"/>
  <c r="L245" i="24"/>
  <c r="R245" i="24"/>
  <c r="L41" i="24"/>
  <c r="P41" i="24"/>
  <c r="T41" i="24"/>
  <c r="X41" i="24"/>
  <c r="J49" i="24"/>
  <c r="R49" i="24"/>
  <c r="L53" i="24"/>
  <c r="P53" i="24"/>
  <c r="T53" i="24"/>
  <c r="X53" i="24"/>
  <c r="M65" i="24"/>
  <c r="X65" i="24"/>
  <c r="Z103" i="24"/>
  <c r="V103" i="24"/>
  <c r="R103" i="24"/>
  <c r="N103" i="24"/>
  <c r="J103" i="24"/>
  <c r="S103" i="24"/>
  <c r="X103" i="24"/>
  <c r="N105" i="24"/>
  <c r="X105" i="24"/>
  <c r="N129" i="24"/>
  <c r="X129" i="24"/>
  <c r="Y141" i="24"/>
  <c r="U141" i="24"/>
  <c r="Q141" i="24"/>
  <c r="M141" i="24"/>
  <c r="I141" i="24"/>
  <c r="X138" i="24"/>
  <c r="X139" i="24" s="1"/>
  <c r="T138" i="24"/>
  <c r="T139" i="24" s="1"/>
  <c r="P138" i="24"/>
  <c r="P139" i="24" s="1"/>
  <c r="L138" i="24"/>
  <c r="L139" i="24" s="1"/>
  <c r="X141" i="24"/>
  <c r="W149" i="24"/>
  <c r="S149" i="24"/>
  <c r="O149" i="24"/>
  <c r="K149" i="24"/>
  <c r="W144" i="24"/>
  <c r="W145" i="24" s="1"/>
  <c r="S144" i="24"/>
  <c r="S145" i="24" s="1"/>
  <c r="O144" i="24"/>
  <c r="O145" i="24" s="1"/>
  <c r="K144" i="24"/>
  <c r="K145" i="24" s="1"/>
  <c r="M149" i="24"/>
  <c r="R149" i="24"/>
  <c r="X149" i="24"/>
  <c r="W161" i="24"/>
  <c r="S161" i="24"/>
  <c r="O161" i="24"/>
  <c r="K161" i="24"/>
  <c r="M161" i="24"/>
  <c r="R161" i="24"/>
  <c r="X161" i="24"/>
  <c r="Z249" i="24"/>
  <c r="V249" i="24"/>
  <c r="R249" i="24"/>
  <c r="N249" i="24"/>
  <c r="J249" i="24"/>
  <c r="F249" i="24"/>
  <c r="Y249" i="24"/>
  <c r="U249" i="24"/>
  <c r="Q249" i="24"/>
  <c r="M249" i="24"/>
  <c r="I249" i="24"/>
  <c r="E249" i="24"/>
  <c r="S249" i="24"/>
  <c r="K249" i="24"/>
  <c r="X244" i="24"/>
  <c r="X245" i="24" s="1"/>
  <c r="P244" i="24"/>
  <c r="P245" i="24" s="1"/>
  <c r="H244" i="24"/>
  <c r="H245" i="24" s="1"/>
  <c r="X249" i="24"/>
  <c r="P249" i="24"/>
  <c r="H249" i="24"/>
  <c r="W244" i="24"/>
  <c r="W245" i="24" s="1"/>
  <c r="O244" i="24"/>
  <c r="O245" i="24" s="1"/>
  <c r="G244" i="24"/>
  <c r="G245" i="24" s="1"/>
  <c r="L249" i="24"/>
  <c r="S244" i="24"/>
  <c r="S245" i="24" s="1"/>
  <c r="W249" i="24"/>
  <c r="K27" i="24"/>
  <c r="I35" i="24"/>
  <c r="M35" i="24"/>
  <c r="Q35" i="24"/>
  <c r="U35" i="24"/>
  <c r="L37" i="24"/>
  <c r="P37" i="24"/>
  <c r="T37" i="24"/>
  <c r="J41" i="24"/>
  <c r="N41" i="24"/>
  <c r="R41" i="24"/>
  <c r="V41" i="24"/>
  <c r="I43" i="24"/>
  <c r="M43" i="24"/>
  <c r="Q43" i="24"/>
  <c r="U43" i="24"/>
  <c r="L45" i="24"/>
  <c r="P45" i="24"/>
  <c r="T45" i="24"/>
  <c r="J53" i="24"/>
  <c r="N53" i="24"/>
  <c r="R53" i="24"/>
  <c r="V53" i="24"/>
  <c r="I55" i="24"/>
  <c r="M55" i="24"/>
  <c r="Q55" i="24"/>
  <c r="U55" i="24"/>
  <c r="L57" i="24"/>
  <c r="P57" i="24"/>
  <c r="T57" i="24"/>
  <c r="J65" i="24"/>
  <c r="P65" i="24"/>
  <c r="U65" i="24"/>
  <c r="Z65" i="24"/>
  <c r="I67" i="24"/>
  <c r="O67" i="24"/>
  <c r="T67" i="24"/>
  <c r="Y67" i="24"/>
  <c r="J69" i="24"/>
  <c r="O69" i="24"/>
  <c r="T69" i="24"/>
  <c r="Z69" i="24"/>
  <c r="W73" i="24"/>
  <c r="S73" i="24"/>
  <c r="O73" i="24"/>
  <c r="K73" i="24"/>
  <c r="M73" i="24"/>
  <c r="R73" i="24"/>
  <c r="X73" i="24"/>
  <c r="L74" i="24"/>
  <c r="L75" i="24" s="1"/>
  <c r="Q74" i="24"/>
  <c r="Q75" i="24" s="1"/>
  <c r="W74" i="24"/>
  <c r="W75" i="24" s="1"/>
  <c r="I77" i="24"/>
  <c r="N77" i="24"/>
  <c r="T77" i="24"/>
  <c r="Y77" i="24"/>
  <c r="Z79" i="24"/>
  <c r="V79" i="24"/>
  <c r="R79" i="24"/>
  <c r="N79" i="24"/>
  <c r="J79" i="24"/>
  <c r="M79" i="24"/>
  <c r="S79" i="24"/>
  <c r="X79" i="24"/>
  <c r="Y81" i="24"/>
  <c r="U81" i="24"/>
  <c r="Q81" i="24"/>
  <c r="M81" i="24"/>
  <c r="I81" i="24"/>
  <c r="N81" i="24"/>
  <c r="S81" i="24"/>
  <c r="X81" i="24"/>
  <c r="W89" i="24"/>
  <c r="S89" i="24"/>
  <c r="O89" i="24"/>
  <c r="K89" i="24"/>
  <c r="W84" i="24"/>
  <c r="W85" i="24" s="1"/>
  <c r="S84" i="24"/>
  <c r="S85" i="24" s="1"/>
  <c r="O84" i="24"/>
  <c r="O85" i="24" s="1"/>
  <c r="K84" i="24"/>
  <c r="K85" i="24" s="1"/>
  <c r="M89" i="24"/>
  <c r="R89" i="24"/>
  <c r="X89" i="24"/>
  <c r="Z95" i="24"/>
  <c r="V95" i="24"/>
  <c r="R95" i="24"/>
  <c r="N95" i="24"/>
  <c r="J95" i="24"/>
  <c r="M95" i="24"/>
  <c r="S95" i="24"/>
  <c r="X95" i="24"/>
  <c r="K103" i="24"/>
  <c r="P103" i="24"/>
  <c r="U103" i="24"/>
  <c r="K105" i="24"/>
  <c r="P105" i="24"/>
  <c r="V105" i="24"/>
  <c r="Y109" i="24"/>
  <c r="U109" i="24"/>
  <c r="Q109" i="24"/>
  <c r="M109" i="24"/>
  <c r="I109" i="24"/>
  <c r="X106" i="24"/>
  <c r="X107" i="24" s="1"/>
  <c r="T106" i="24"/>
  <c r="T107" i="24" s="1"/>
  <c r="P106" i="24"/>
  <c r="P107" i="24" s="1"/>
  <c r="L106" i="24"/>
  <c r="L107" i="24" s="1"/>
  <c r="N109" i="24"/>
  <c r="S109" i="24"/>
  <c r="X109" i="24"/>
  <c r="W117" i="24"/>
  <c r="S117" i="24"/>
  <c r="O117" i="24"/>
  <c r="K117" i="24"/>
  <c r="W112" i="24"/>
  <c r="W113" i="24" s="1"/>
  <c r="S112" i="24"/>
  <c r="S113" i="24" s="1"/>
  <c r="O112" i="24"/>
  <c r="O113" i="24" s="1"/>
  <c r="K112" i="24"/>
  <c r="K113" i="24" s="1"/>
  <c r="M117" i="24"/>
  <c r="R117" i="24"/>
  <c r="X117" i="24"/>
  <c r="L118" i="24"/>
  <c r="L119" i="24" s="1"/>
  <c r="Q118" i="24"/>
  <c r="Q119" i="24" s="1"/>
  <c r="W118" i="24"/>
  <c r="W119" i="24" s="1"/>
  <c r="I121" i="24"/>
  <c r="N121" i="24"/>
  <c r="T121" i="24"/>
  <c r="Y121" i="24"/>
  <c r="Z123" i="24"/>
  <c r="V123" i="24"/>
  <c r="R123" i="24"/>
  <c r="N123" i="24"/>
  <c r="J123" i="24"/>
  <c r="M123" i="24"/>
  <c r="S123" i="24"/>
  <c r="X123" i="24"/>
  <c r="Y125" i="24"/>
  <c r="U125" i="24"/>
  <c r="Q125" i="24"/>
  <c r="M125" i="24"/>
  <c r="I125" i="24"/>
  <c r="N125" i="24"/>
  <c r="S125" i="24"/>
  <c r="X125" i="24"/>
  <c r="M126" i="24"/>
  <c r="M127" i="24" s="1"/>
  <c r="R126" i="24"/>
  <c r="R127" i="24" s="1"/>
  <c r="W126" i="24"/>
  <c r="W127" i="24" s="1"/>
  <c r="K129" i="24"/>
  <c r="P129" i="24"/>
  <c r="V129" i="24"/>
  <c r="I133" i="24"/>
  <c r="N133" i="24"/>
  <c r="T133" i="24"/>
  <c r="Y133" i="24"/>
  <c r="Z135" i="24"/>
  <c r="V135" i="24"/>
  <c r="R135" i="24"/>
  <c r="N135" i="24"/>
  <c r="J135" i="24"/>
  <c r="M135" i="24"/>
  <c r="S135" i="24"/>
  <c r="X135" i="24"/>
  <c r="Y137" i="24"/>
  <c r="U137" i="24"/>
  <c r="Q137" i="24"/>
  <c r="M137" i="24"/>
  <c r="I137" i="24"/>
  <c r="N137" i="24"/>
  <c r="S137" i="24"/>
  <c r="X137" i="24"/>
  <c r="M138" i="24"/>
  <c r="M139" i="24" s="1"/>
  <c r="R138" i="24"/>
  <c r="R139" i="24" s="1"/>
  <c r="W138" i="24"/>
  <c r="W139" i="24" s="1"/>
  <c r="K141" i="24"/>
  <c r="P141" i="24"/>
  <c r="V141" i="24"/>
  <c r="I144" i="24"/>
  <c r="I145" i="24" s="1"/>
  <c r="N144" i="24"/>
  <c r="N145" i="24" s="1"/>
  <c r="T144" i="24"/>
  <c r="T145" i="24" s="1"/>
  <c r="Y144" i="24"/>
  <c r="Y145" i="24" s="1"/>
  <c r="L145" i="24"/>
  <c r="J149" i="24"/>
  <c r="P149" i="24"/>
  <c r="U149" i="24"/>
  <c r="Z149" i="24"/>
  <c r="I151" i="24"/>
  <c r="O151" i="24"/>
  <c r="T151" i="24"/>
  <c r="Y151" i="24"/>
  <c r="J153" i="24"/>
  <c r="O153" i="24"/>
  <c r="T153" i="24"/>
  <c r="Z153" i="24"/>
  <c r="J161" i="24"/>
  <c r="P161" i="24"/>
  <c r="U161" i="24"/>
  <c r="Z161" i="24"/>
  <c r="I163" i="24"/>
  <c r="O163" i="24"/>
  <c r="T163" i="24"/>
  <c r="Y163" i="24"/>
  <c r="J165" i="24"/>
  <c r="O165" i="24"/>
  <c r="T165" i="24"/>
  <c r="Z165" i="24"/>
  <c r="L170" i="24"/>
  <c r="L171" i="24" s="1"/>
  <c r="W170" i="24"/>
  <c r="W171" i="24" s="1"/>
  <c r="I173" i="24"/>
  <c r="T173" i="24"/>
  <c r="I181" i="24"/>
  <c r="T181" i="24"/>
  <c r="Q184" i="24"/>
  <c r="Q185" i="24" s="1"/>
  <c r="N190" i="24"/>
  <c r="N191" i="24" s="1"/>
  <c r="Y190" i="24"/>
  <c r="Y191" i="24" s="1"/>
  <c r="L197" i="24"/>
  <c r="U197" i="24"/>
  <c r="Z199" i="24"/>
  <c r="V199" i="24"/>
  <c r="R199" i="24"/>
  <c r="N199" i="24"/>
  <c r="J199" i="24"/>
  <c r="Y199" i="24"/>
  <c r="U199" i="24"/>
  <c r="Q199" i="24"/>
  <c r="M199" i="24"/>
  <c r="I199" i="24"/>
  <c r="S199" i="24"/>
  <c r="K199" i="24"/>
  <c r="T199" i="24"/>
  <c r="K207" i="24"/>
  <c r="W207" i="24"/>
  <c r="N214" i="24"/>
  <c r="N215" i="24" s="1"/>
  <c r="W214" i="24"/>
  <c r="W215" i="24" s="1"/>
  <c r="W217" i="24"/>
  <c r="S217" i="24"/>
  <c r="O217" i="24"/>
  <c r="K217" i="24"/>
  <c r="G217" i="24"/>
  <c r="Y214" i="24"/>
  <c r="Y215" i="24" s="1"/>
  <c r="U214" i="24"/>
  <c r="U215" i="24" s="1"/>
  <c r="Q214" i="24"/>
  <c r="Q215" i="24" s="1"/>
  <c r="M214" i="24"/>
  <c r="M215" i="24" s="1"/>
  <c r="I214" i="24"/>
  <c r="I215" i="24" s="1"/>
  <c r="E214" i="24"/>
  <c r="E215" i="24" s="1"/>
  <c r="Z217" i="24"/>
  <c r="V217" i="24"/>
  <c r="R217" i="24"/>
  <c r="N217" i="24"/>
  <c r="J217" i="24"/>
  <c r="F217" i="24"/>
  <c r="X214" i="24"/>
  <c r="X215" i="24" s="1"/>
  <c r="T214" i="24"/>
  <c r="T215" i="24" s="1"/>
  <c r="P214" i="24"/>
  <c r="P215" i="24" s="1"/>
  <c r="L214" i="24"/>
  <c r="L215" i="24" s="1"/>
  <c r="H214" i="24"/>
  <c r="H215" i="24" s="1"/>
  <c r="T217" i="24"/>
  <c r="L217" i="24"/>
  <c r="S214" i="24"/>
  <c r="S215" i="24" s="1"/>
  <c r="K214" i="24"/>
  <c r="K215" i="24" s="1"/>
  <c r="P217" i="24"/>
  <c r="Y217" i="24"/>
  <c r="G219" i="24"/>
  <c r="Z219" i="24"/>
  <c r="K244" i="24"/>
  <c r="K245" i="24" s="1"/>
  <c r="O249" i="24"/>
  <c r="L63" i="24"/>
  <c r="P63" i="24"/>
  <c r="T63" i="24"/>
  <c r="L71" i="24"/>
  <c r="P71" i="24"/>
  <c r="T71" i="24"/>
  <c r="L83" i="24"/>
  <c r="P83" i="24"/>
  <c r="T83" i="24"/>
  <c r="L87" i="24"/>
  <c r="P87" i="24"/>
  <c r="T87" i="24"/>
  <c r="J107" i="24"/>
  <c r="N107" i="24"/>
  <c r="V107" i="24"/>
  <c r="L111" i="24"/>
  <c r="P111" i="24"/>
  <c r="T111" i="24"/>
  <c r="L115" i="24"/>
  <c r="P115" i="24"/>
  <c r="T115" i="24"/>
  <c r="L131" i="24"/>
  <c r="P131" i="24"/>
  <c r="T131" i="24"/>
  <c r="N139" i="24"/>
  <c r="V139" i="24"/>
  <c r="L143" i="24"/>
  <c r="P143" i="24"/>
  <c r="T143" i="24"/>
  <c r="L147" i="24"/>
  <c r="P147" i="24"/>
  <c r="T147" i="24"/>
  <c r="R155" i="24"/>
  <c r="L159" i="24"/>
  <c r="P159" i="24"/>
  <c r="T159" i="24"/>
  <c r="X167" i="24"/>
  <c r="T167" i="24"/>
  <c r="W167" i="24"/>
  <c r="S167" i="24"/>
  <c r="O167" i="24"/>
  <c r="L167" i="24"/>
  <c r="Q167" i="24"/>
  <c r="Y167" i="24"/>
  <c r="W169" i="24"/>
  <c r="S169" i="24"/>
  <c r="O169" i="24"/>
  <c r="K169" i="24"/>
  <c r="Z169" i="24"/>
  <c r="V169" i="24"/>
  <c r="R169" i="24"/>
  <c r="N169" i="24"/>
  <c r="J169" i="24"/>
  <c r="P169" i="24"/>
  <c r="X169" i="24"/>
  <c r="T171" i="24"/>
  <c r="O171" i="24"/>
  <c r="U185" i="24"/>
  <c r="M185" i="24"/>
  <c r="X185" i="24"/>
  <c r="T185" i="24"/>
  <c r="P185" i="24"/>
  <c r="N185" i="24"/>
  <c r="V185" i="24"/>
  <c r="Z229" i="24"/>
  <c r="V229" i="24"/>
  <c r="R229" i="24"/>
  <c r="N229" i="24"/>
  <c r="J229" i="24"/>
  <c r="F229" i="24"/>
  <c r="Y229" i="24"/>
  <c r="U229" i="24"/>
  <c r="Q229" i="24"/>
  <c r="M229" i="24"/>
  <c r="I229" i="24"/>
  <c r="E229" i="24"/>
  <c r="S229" i="24"/>
  <c r="K229" i="24"/>
  <c r="U222" i="24"/>
  <c r="U223" i="24" s="1"/>
  <c r="M222" i="24"/>
  <c r="E222" i="24"/>
  <c r="X229" i="24"/>
  <c r="P229" i="24"/>
  <c r="H229" i="24"/>
  <c r="T222" i="24"/>
  <c r="T223" i="24" s="1"/>
  <c r="L222" i="24"/>
  <c r="L223" i="24" s="1"/>
  <c r="T229" i="24"/>
  <c r="Z257" i="24"/>
  <c r="V257" i="24"/>
  <c r="R257" i="24"/>
  <c r="N257" i="24"/>
  <c r="J257" i="24"/>
  <c r="F257" i="24"/>
  <c r="Y257" i="24"/>
  <c r="U257" i="24"/>
  <c r="Q257" i="24"/>
  <c r="M257" i="24"/>
  <c r="I257" i="24"/>
  <c r="E257" i="24"/>
  <c r="S257" i="24"/>
  <c r="K257" i="24"/>
  <c r="X257" i="24"/>
  <c r="P257" i="24"/>
  <c r="H257" i="24"/>
  <c r="T257" i="24"/>
  <c r="Z277" i="24"/>
  <c r="V277" i="24"/>
  <c r="R277" i="24"/>
  <c r="N277" i="24"/>
  <c r="J277" i="24"/>
  <c r="F277" i="24"/>
  <c r="Y277" i="24"/>
  <c r="U277" i="24"/>
  <c r="Q277" i="24"/>
  <c r="M277" i="24"/>
  <c r="I277" i="24"/>
  <c r="E277" i="24"/>
  <c r="S277" i="24"/>
  <c r="K277" i="24"/>
  <c r="X272" i="24"/>
  <c r="X273" i="24" s="1"/>
  <c r="P272" i="24"/>
  <c r="P273" i="24" s="1"/>
  <c r="H272" i="24"/>
  <c r="H273" i="24" s="1"/>
  <c r="X277" i="24"/>
  <c r="P277" i="24"/>
  <c r="H277" i="24"/>
  <c r="W272" i="24"/>
  <c r="W273" i="24" s="1"/>
  <c r="O272" i="24"/>
  <c r="O273" i="24" s="1"/>
  <c r="G272" i="24"/>
  <c r="G273" i="24" s="1"/>
  <c r="O277" i="24"/>
  <c r="T272" i="24"/>
  <c r="T273" i="24" s="1"/>
  <c r="L277" i="24"/>
  <c r="S272" i="24"/>
  <c r="S273" i="24" s="1"/>
  <c r="L177" i="24"/>
  <c r="P177" i="24"/>
  <c r="T177" i="24"/>
  <c r="X177" i="24"/>
  <c r="K179" i="24"/>
  <c r="O179" i="24"/>
  <c r="S179" i="24"/>
  <c r="W179" i="24"/>
  <c r="K187" i="24"/>
  <c r="O187" i="24"/>
  <c r="S187" i="24"/>
  <c r="W187" i="24"/>
  <c r="Q191" i="24"/>
  <c r="L193" i="24"/>
  <c r="P193" i="24"/>
  <c r="T193" i="24"/>
  <c r="X193" i="24"/>
  <c r="K195" i="24"/>
  <c r="O195" i="24"/>
  <c r="S195" i="24"/>
  <c r="W195" i="24"/>
  <c r="L201" i="24"/>
  <c r="P201" i="24"/>
  <c r="T201" i="24"/>
  <c r="X201" i="24"/>
  <c r="K203" i="24"/>
  <c r="O203" i="24"/>
  <c r="S203" i="24"/>
  <c r="W203" i="24"/>
  <c r="L209" i="24"/>
  <c r="P209" i="24"/>
  <c r="T209" i="24"/>
  <c r="X209" i="24"/>
  <c r="J215" i="24"/>
  <c r="V215" i="24"/>
  <c r="Q223" i="24"/>
  <c r="M223" i="24"/>
  <c r="I223" i="24"/>
  <c r="E223" i="24"/>
  <c r="X223" i="24"/>
  <c r="P223" i="24"/>
  <c r="H223" i="24"/>
  <c r="W227" i="24"/>
  <c r="S227" i="24"/>
  <c r="O227" i="24"/>
  <c r="K227" i="24"/>
  <c r="G227" i="24"/>
  <c r="W222" i="24"/>
  <c r="W223" i="24" s="1"/>
  <c r="S222" i="24"/>
  <c r="S223" i="24" s="1"/>
  <c r="O222" i="24"/>
  <c r="O223" i="24" s="1"/>
  <c r="K222" i="24"/>
  <c r="K223" i="24" s="1"/>
  <c r="G222" i="24"/>
  <c r="G223" i="24" s="1"/>
  <c r="Z227" i="24"/>
  <c r="V227" i="24"/>
  <c r="R227" i="24"/>
  <c r="N227" i="24"/>
  <c r="J227" i="24"/>
  <c r="F227" i="24"/>
  <c r="Z222" i="24"/>
  <c r="Z223" i="24" s="1"/>
  <c r="V222" i="24"/>
  <c r="V223" i="24" s="1"/>
  <c r="R222" i="24"/>
  <c r="R223" i="24" s="1"/>
  <c r="N222" i="24"/>
  <c r="N223" i="24" s="1"/>
  <c r="J222" i="24"/>
  <c r="J223" i="24" s="1"/>
  <c r="F222" i="24"/>
  <c r="F223" i="24" s="1"/>
  <c r="L227" i="24"/>
  <c r="T227" i="24"/>
  <c r="Z233" i="24"/>
  <c r="V233" i="24"/>
  <c r="R233" i="24"/>
  <c r="N233" i="24"/>
  <c r="J233" i="24"/>
  <c r="F233" i="24"/>
  <c r="Y230" i="24"/>
  <c r="Y231" i="24" s="1"/>
  <c r="U230" i="24"/>
  <c r="U231" i="24" s="1"/>
  <c r="Q230" i="24"/>
  <c r="Q231" i="24" s="1"/>
  <c r="M230" i="24"/>
  <c r="M231" i="24" s="1"/>
  <c r="I230" i="24"/>
  <c r="I231" i="24" s="1"/>
  <c r="E230" i="24"/>
  <c r="E231" i="24" s="1"/>
  <c r="Y233" i="24"/>
  <c r="U233" i="24"/>
  <c r="Q233" i="24"/>
  <c r="M233" i="24"/>
  <c r="I233" i="24"/>
  <c r="E233" i="24"/>
  <c r="X230" i="24"/>
  <c r="X231" i="24" s="1"/>
  <c r="T230" i="24"/>
  <c r="T231" i="24" s="1"/>
  <c r="P230" i="24"/>
  <c r="P231" i="24" s="1"/>
  <c r="L230" i="24"/>
  <c r="L231" i="24" s="1"/>
  <c r="H230" i="24"/>
  <c r="H231" i="24" s="1"/>
  <c r="L233" i="24"/>
  <c r="T233" i="24"/>
  <c r="I243" i="24"/>
  <c r="Q243" i="24"/>
  <c r="W247" i="24"/>
  <c r="S247" i="24"/>
  <c r="O247" i="24"/>
  <c r="K247" i="24"/>
  <c r="G247" i="24"/>
  <c r="Z244" i="24"/>
  <c r="Z245" i="24" s="1"/>
  <c r="V244" i="24"/>
  <c r="V245" i="24" s="1"/>
  <c r="R244" i="24"/>
  <c r="N244" i="24"/>
  <c r="N245" i="24" s="1"/>
  <c r="J244" i="24"/>
  <c r="J245" i="24" s="1"/>
  <c r="F244" i="24"/>
  <c r="F245" i="24" s="1"/>
  <c r="Z247" i="24"/>
  <c r="V247" i="24"/>
  <c r="R247" i="24"/>
  <c r="N247" i="24"/>
  <c r="J247" i="24"/>
  <c r="F247" i="24"/>
  <c r="Y244" i="24"/>
  <c r="Y245" i="24" s="1"/>
  <c r="U244" i="24"/>
  <c r="U245" i="24" s="1"/>
  <c r="Q244" i="24"/>
  <c r="Q245" i="24" s="1"/>
  <c r="M244" i="24"/>
  <c r="M245" i="24" s="1"/>
  <c r="I244" i="24"/>
  <c r="I245" i="24" s="1"/>
  <c r="E244" i="24"/>
  <c r="E245" i="24" s="1"/>
  <c r="L247" i="24"/>
  <c r="T247" i="24"/>
  <c r="W255" i="24"/>
  <c r="S255" i="24"/>
  <c r="O255" i="24"/>
  <c r="K255" i="24"/>
  <c r="G255" i="24"/>
  <c r="Z255" i="24"/>
  <c r="V255" i="24"/>
  <c r="R255" i="24"/>
  <c r="N255" i="24"/>
  <c r="J255" i="24"/>
  <c r="F255" i="24"/>
  <c r="L255" i="24"/>
  <c r="T255" i="24"/>
  <c r="Y263" i="24"/>
  <c r="U263" i="24"/>
  <c r="Q263" i="24"/>
  <c r="M263" i="24"/>
  <c r="V263" i="24"/>
  <c r="P263" i="24"/>
  <c r="K263" i="24"/>
  <c r="G263" i="24"/>
  <c r="Z263" i="24"/>
  <c r="T263" i="24"/>
  <c r="O263" i="24"/>
  <c r="J263" i="24"/>
  <c r="F263" i="24"/>
  <c r="L263" i="24"/>
  <c r="W263" i="24"/>
  <c r="P290" i="24"/>
  <c r="P291" i="24" s="1"/>
  <c r="L290" i="24"/>
  <c r="L291" i="24" s="1"/>
  <c r="X290" i="24"/>
  <c r="X291" i="24" s="1"/>
  <c r="T290" i="24"/>
  <c r="T291" i="24" s="1"/>
  <c r="I177" i="24"/>
  <c r="M177" i="24"/>
  <c r="Q177" i="24"/>
  <c r="U177" i="24"/>
  <c r="L179" i="24"/>
  <c r="P179" i="24"/>
  <c r="T179" i="24"/>
  <c r="L187" i="24"/>
  <c r="P187" i="24"/>
  <c r="T187" i="24"/>
  <c r="J191" i="24"/>
  <c r="R191" i="24"/>
  <c r="I193" i="24"/>
  <c r="M193" i="24"/>
  <c r="Q193" i="24"/>
  <c r="U193" i="24"/>
  <c r="L195" i="24"/>
  <c r="P195" i="24"/>
  <c r="T195" i="24"/>
  <c r="U201" i="24"/>
  <c r="L203" i="24"/>
  <c r="P203" i="24"/>
  <c r="T203" i="24"/>
  <c r="I209" i="24"/>
  <c r="M209" i="24"/>
  <c r="Q209" i="24"/>
  <c r="U209" i="24"/>
  <c r="W243" i="24"/>
  <c r="S243" i="24"/>
  <c r="O243" i="24"/>
  <c r="K243" i="24"/>
  <c r="G243" i="24"/>
  <c r="Z243" i="24"/>
  <c r="V243" i="24"/>
  <c r="R243" i="24"/>
  <c r="N243" i="24"/>
  <c r="J243" i="24"/>
  <c r="F243" i="24"/>
  <c r="L243" i="24"/>
  <c r="T243" i="24"/>
  <c r="E255" i="24"/>
  <c r="M255" i="24"/>
  <c r="U255" i="24"/>
  <c r="E263" i="24"/>
  <c r="N263" i="24"/>
  <c r="X263" i="24"/>
  <c r="L273" i="24"/>
  <c r="H290" i="24"/>
  <c r="G221" i="24"/>
  <c r="K221" i="24"/>
  <c r="O221" i="24"/>
  <c r="S221" i="24"/>
  <c r="W221" i="24"/>
  <c r="G225" i="24"/>
  <c r="K225" i="24"/>
  <c r="O225" i="24"/>
  <c r="S225" i="24"/>
  <c r="W225" i="24"/>
  <c r="N231" i="24"/>
  <c r="V231" i="24"/>
  <c r="H235" i="24"/>
  <c r="L235" i="24"/>
  <c r="P235" i="24"/>
  <c r="T235" i="24"/>
  <c r="X235" i="24"/>
  <c r="G236" i="24"/>
  <c r="G237" i="24" s="1"/>
  <c r="K236" i="24"/>
  <c r="K237" i="24" s="1"/>
  <c r="O236" i="24"/>
  <c r="O237" i="24" s="1"/>
  <c r="S236" i="24"/>
  <c r="S237" i="24" s="1"/>
  <c r="W236" i="24"/>
  <c r="W237" i="24" s="1"/>
  <c r="E237" i="24"/>
  <c r="M237" i="24"/>
  <c r="Q237" i="24"/>
  <c r="U237" i="24"/>
  <c r="H239" i="24"/>
  <c r="L239" i="24"/>
  <c r="P239" i="24"/>
  <c r="T239" i="24"/>
  <c r="X239" i="24"/>
  <c r="G241" i="24"/>
  <c r="K241" i="24"/>
  <c r="O241" i="24"/>
  <c r="S241" i="24"/>
  <c r="W241" i="24"/>
  <c r="H251" i="24"/>
  <c r="L251" i="24"/>
  <c r="P251" i="24"/>
  <c r="T251" i="24"/>
  <c r="X251" i="24"/>
  <c r="G253" i="24"/>
  <c r="K253" i="24"/>
  <c r="O253" i="24"/>
  <c r="S253" i="24"/>
  <c r="W253" i="24"/>
  <c r="H259" i="24"/>
  <c r="L259" i="24"/>
  <c r="P259" i="24"/>
  <c r="T259" i="24"/>
  <c r="X259" i="24"/>
  <c r="G261" i="24"/>
  <c r="K261" i="24"/>
  <c r="O261" i="24"/>
  <c r="S261" i="24"/>
  <c r="W261" i="24"/>
  <c r="I271" i="24"/>
  <c r="Q271" i="24"/>
  <c r="W275" i="24"/>
  <c r="S275" i="24"/>
  <c r="O275" i="24"/>
  <c r="K275" i="24"/>
  <c r="G275" i="24"/>
  <c r="Z272" i="24"/>
  <c r="Z273" i="24" s="1"/>
  <c r="V272" i="24"/>
  <c r="V273" i="24" s="1"/>
  <c r="R272" i="24"/>
  <c r="R273" i="24" s="1"/>
  <c r="N272" i="24"/>
  <c r="N273" i="24" s="1"/>
  <c r="J272" i="24"/>
  <c r="J273" i="24" s="1"/>
  <c r="F272" i="24"/>
  <c r="F273" i="24" s="1"/>
  <c r="Z275" i="24"/>
  <c r="V275" i="24"/>
  <c r="R275" i="24"/>
  <c r="N275" i="24"/>
  <c r="J275" i="24"/>
  <c r="F275" i="24"/>
  <c r="Y272" i="24"/>
  <c r="Y273" i="24" s="1"/>
  <c r="U272" i="24"/>
  <c r="U273" i="24" s="1"/>
  <c r="Q272" i="24"/>
  <c r="Q273" i="24" s="1"/>
  <c r="M272" i="24"/>
  <c r="M273" i="24" s="1"/>
  <c r="I272" i="24"/>
  <c r="I273" i="24" s="1"/>
  <c r="E272" i="24"/>
  <c r="E273" i="24" s="1"/>
  <c r="L275" i="24"/>
  <c r="T275" i="24"/>
  <c r="V283" i="24"/>
  <c r="Y283" i="24"/>
  <c r="W282" i="24"/>
  <c r="W283" i="24" s="1"/>
  <c r="S282" i="24"/>
  <c r="S283" i="24" s="1"/>
  <c r="O282" i="24"/>
  <c r="O283" i="24" s="1"/>
  <c r="K282" i="24"/>
  <c r="K283" i="24" s="1"/>
  <c r="G282" i="24"/>
  <c r="G283" i="24" s="1"/>
  <c r="H283" i="24"/>
  <c r="Z282" i="24"/>
  <c r="Z283" i="24" s="1"/>
  <c r="V282" i="24"/>
  <c r="R282" i="24"/>
  <c r="R283" i="24" s="1"/>
  <c r="N282" i="24"/>
  <c r="N283" i="24" s="1"/>
  <c r="J282" i="24"/>
  <c r="J283" i="24" s="1"/>
  <c r="F282" i="24"/>
  <c r="L282" i="24"/>
  <c r="L283" i="24" s="1"/>
  <c r="T282" i="24"/>
  <c r="T283" i="24" s="1"/>
  <c r="F283" i="24"/>
  <c r="H221" i="24"/>
  <c r="L221" i="24"/>
  <c r="P221" i="24"/>
  <c r="T221" i="24"/>
  <c r="H225" i="24"/>
  <c r="L225" i="24"/>
  <c r="P225" i="24"/>
  <c r="T225" i="24"/>
  <c r="S231" i="24"/>
  <c r="E235" i="24"/>
  <c r="I235" i="24"/>
  <c r="M235" i="24"/>
  <c r="Q235" i="24"/>
  <c r="U235" i="24"/>
  <c r="H236" i="24"/>
  <c r="H237" i="24" s="1"/>
  <c r="L236" i="24"/>
  <c r="L237" i="24" s="1"/>
  <c r="P236" i="24"/>
  <c r="P237" i="24" s="1"/>
  <c r="T236" i="24"/>
  <c r="T237" i="24" s="1"/>
  <c r="X236" i="24"/>
  <c r="X237" i="24" s="1"/>
  <c r="V237" i="24"/>
  <c r="E239" i="24"/>
  <c r="I239" i="24"/>
  <c r="M239" i="24"/>
  <c r="Q239" i="24"/>
  <c r="U239" i="24"/>
  <c r="H241" i="24"/>
  <c r="L241" i="24"/>
  <c r="P241" i="24"/>
  <c r="T241" i="24"/>
  <c r="E251" i="24"/>
  <c r="I251" i="24"/>
  <c r="M251" i="24"/>
  <c r="Q251" i="24"/>
  <c r="U251" i="24"/>
  <c r="H253" i="24"/>
  <c r="L253" i="24"/>
  <c r="P253" i="24"/>
  <c r="T253" i="24"/>
  <c r="E259" i="24"/>
  <c r="I259" i="24"/>
  <c r="M259" i="24"/>
  <c r="Q259" i="24"/>
  <c r="U259" i="24"/>
  <c r="H261" i="24"/>
  <c r="L261" i="24"/>
  <c r="P261" i="24"/>
  <c r="T261" i="24"/>
  <c r="W271" i="24"/>
  <c r="S271" i="24"/>
  <c r="O271" i="24"/>
  <c r="K271" i="24"/>
  <c r="G271" i="24"/>
  <c r="X264" i="24"/>
  <c r="X265" i="24" s="1"/>
  <c r="T264" i="24"/>
  <c r="T265" i="24" s="1"/>
  <c r="P264" i="24"/>
  <c r="P265" i="24" s="1"/>
  <c r="L264" i="24"/>
  <c r="L265" i="24" s="1"/>
  <c r="H264" i="24"/>
  <c r="H265" i="24" s="1"/>
  <c r="Z271" i="24"/>
  <c r="V271" i="24"/>
  <c r="R271" i="24"/>
  <c r="N271" i="24"/>
  <c r="J271" i="24"/>
  <c r="F271" i="24"/>
  <c r="W264" i="24"/>
  <c r="W265" i="24" s="1"/>
  <c r="S264" i="24"/>
  <c r="S265" i="24" s="1"/>
  <c r="O264" i="24"/>
  <c r="O265" i="24" s="1"/>
  <c r="K264" i="24"/>
  <c r="K265" i="24" s="1"/>
  <c r="G264" i="24"/>
  <c r="G265" i="24" s="1"/>
  <c r="L271" i="24"/>
  <c r="T271" i="24"/>
  <c r="E282" i="24"/>
  <c r="E283" i="24" s="1"/>
  <c r="M282" i="24"/>
  <c r="M283" i="24" s="1"/>
  <c r="U282" i="24"/>
  <c r="U283" i="24" s="1"/>
  <c r="E265" i="24"/>
  <c r="I265" i="24"/>
  <c r="U265" i="24"/>
  <c r="Y265" i="24"/>
  <c r="H267" i="24"/>
  <c r="L267" i="24"/>
  <c r="P267" i="24"/>
  <c r="T267" i="24"/>
  <c r="X267" i="24"/>
  <c r="G269" i="24"/>
  <c r="K269" i="24"/>
  <c r="O269" i="24"/>
  <c r="S269" i="24"/>
  <c r="W269" i="24"/>
  <c r="H279" i="24"/>
  <c r="L279" i="24"/>
  <c r="P279" i="24"/>
  <c r="T279" i="24"/>
  <c r="X279" i="24"/>
  <c r="G281" i="24"/>
  <c r="K281" i="24"/>
  <c r="O281" i="24"/>
  <c r="S281" i="24"/>
  <c r="W281" i="24"/>
  <c r="W295" i="24"/>
  <c r="S295" i="24"/>
  <c r="O295" i="24"/>
  <c r="K295" i="24"/>
  <c r="G295" i="24"/>
  <c r="W290" i="24"/>
  <c r="W291" i="24" s="1"/>
  <c r="S290" i="24"/>
  <c r="S291" i="24" s="1"/>
  <c r="O290" i="24"/>
  <c r="O291" i="24" s="1"/>
  <c r="K290" i="24"/>
  <c r="K291" i="24" s="1"/>
  <c r="G290" i="24"/>
  <c r="Z295" i="24"/>
  <c r="V295" i="24"/>
  <c r="R295" i="24"/>
  <c r="N295" i="24"/>
  <c r="J295" i="24"/>
  <c r="F295" i="24"/>
  <c r="Z290" i="24"/>
  <c r="Z291" i="24" s="1"/>
  <c r="V290" i="24"/>
  <c r="V291" i="24" s="1"/>
  <c r="R290" i="24"/>
  <c r="R291" i="24" s="1"/>
  <c r="N290" i="24"/>
  <c r="N291" i="24" s="1"/>
  <c r="J290" i="24"/>
  <c r="J291" i="24" s="1"/>
  <c r="F290" i="24"/>
  <c r="Y295" i="24"/>
  <c r="U295" i="24"/>
  <c r="Q295" i="24"/>
  <c r="M295" i="24"/>
  <c r="I295" i="24"/>
  <c r="E295" i="24"/>
  <c r="Y290" i="24"/>
  <c r="Y291" i="24" s="1"/>
  <c r="U290" i="24"/>
  <c r="U291" i="24" s="1"/>
  <c r="Q290" i="24"/>
  <c r="Q291" i="24" s="1"/>
  <c r="M290" i="24"/>
  <c r="M291" i="24" s="1"/>
  <c r="I290" i="24"/>
  <c r="E290" i="24"/>
  <c r="E291" i="24" s="1"/>
  <c r="T295" i="24"/>
  <c r="F265" i="24"/>
  <c r="N265" i="24"/>
  <c r="V265" i="24"/>
  <c r="E267" i="24"/>
  <c r="I267" i="24"/>
  <c r="M267" i="24"/>
  <c r="Q267" i="24"/>
  <c r="U267" i="24"/>
  <c r="H269" i="24"/>
  <c r="L269" i="24"/>
  <c r="P269" i="24"/>
  <c r="T269" i="24"/>
  <c r="E279" i="24"/>
  <c r="I279" i="24"/>
  <c r="M279" i="24"/>
  <c r="Q279" i="24"/>
  <c r="U279" i="24"/>
  <c r="H281" i="24"/>
  <c r="L281" i="24"/>
  <c r="P281" i="24"/>
  <c r="T281" i="24"/>
  <c r="H295" i="24"/>
  <c r="X295" i="24"/>
  <c r="H285" i="24"/>
  <c r="L285" i="24"/>
  <c r="P285" i="24"/>
  <c r="T285" i="24"/>
  <c r="X285" i="24"/>
  <c r="G287" i="24"/>
  <c r="K287" i="24"/>
  <c r="O287" i="24"/>
  <c r="S287" i="24"/>
  <c r="W287" i="24"/>
  <c r="F289" i="24"/>
  <c r="J289" i="24"/>
  <c r="N289" i="24"/>
  <c r="R289" i="24"/>
  <c r="V289" i="24"/>
  <c r="Z289" i="24"/>
  <c r="F293" i="24"/>
  <c r="J293" i="24"/>
  <c r="N293" i="24"/>
  <c r="R293" i="24"/>
  <c r="V293" i="24"/>
  <c r="Z293" i="24"/>
  <c r="H297" i="24"/>
  <c r="L297" i="24"/>
  <c r="P297" i="24"/>
  <c r="T297" i="24"/>
  <c r="X297" i="24"/>
  <c r="G299" i="24"/>
  <c r="K299" i="24"/>
  <c r="O299" i="24"/>
  <c r="S299" i="24"/>
  <c r="W299" i="24"/>
  <c r="E285" i="24"/>
  <c r="I285" i="24"/>
  <c r="M285" i="24"/>
  <c r="Q285" i="24"/>
  <c r="U285" i="24"/>
  <c r="Y285" i="24"/>
  <c r="H287" i="24"/>
  <c r="L287" i="24"/>
  <c r="P287" i="24"/>
  <c r="T287" i="24"/>
  <c r="X287" i="24"/>
  <c r="G289" i="24"/>
  <c r="K289" i="24"/>
  <c r="O289" i="24"/>
  <c r="S289" i="24"/>
  <c r="W289" i="24"/>
  <c r="G293" i="24"/>
  <c r="K293" i="24"/>
  <c r="O293" i="24"/>
  <c r="S293" i="24"/>
  <c r="W293" i="24"/>
  <c r="E297" i="24"/>
  <c r="I297" i="24"/>
  <c r="M297" i="24"/>
  <c r="Q297" i="24"/>
  <c r="U297" i="24"/>
  <c r="Y297" i="24"/>
  <c r="H299" i="24"/>
  <c r="L299" i="24"/>
  <c r="P299" i="24"/>
  <c r="T299" i="24"/>
  <c r="X299" i="24"/>
  <c r="F285" i="24"/>
  <c r="J285" i="24"/>
  <c r="N285" i="24"/>
  <c r="R285" i="24"/>
  <c r="V285" i="24"/>
  <c r="E287" i="24"/>
  <c r="I287" i="24"/>
  <c r="M287" i="24"/>
  <c r="Q287" i="24"/>
  <c r="U287" i="24"/>
  <c r="H289" i="24"/>
  <c r="L289" i="24"/>
  <c r="P289" i="24"/>
  <c r="T289" i="24"/>
  <c r="H293" i="24"/>
  <c r="L293" i="24"/>
  <c r="P293" i="24"/>
  <c r="T293" i="24"/>
  <c r="F297" i="24"/>
  <c r="J297" i="24"/>
  <c r="N297" i="24"/>
  <c r="R297" i="24"/>
  <c r="V297" i="24"/>
  <c r="E299" i="24"/>
  <c r="I299" i="24"/>
  <c r="M299" i="24"/>
  <c r="Q299" i="24"/>
  <c r="U299" i="24"/>
  <c r="Q210" i="24" l="1"/>
  <c r="K210" i="24"/>
  <c r="T210" i="24"/>
  <c r="G300" i="24"/>
  <c r="N210" i="24"/>
  <c r="P210" i="24"/>
  <c r="L210" i="24"/>
  <c r="O300" i="24"/>
  <c r="S210" i="24"/>
  <c r="S300" i="24"/>
  <c r="R210" i="24"/>
  <c r="V210" i="24"/>
  <c r="N300" i="24"/>
  <c r="P300" i="24"/>
  <c r="Q300" i="24"/>
  <c r="W300" i="24"/>
  <c r="J210" i="24"/>
  <c r="M300" i="24"/>
  <c r="I210" i="24"/>
  <c r="C305" i="24"/>
  <c r="W210" i="24"/>
  <c r="Z300" i="24"/>
  <c r="J300" i="24"/>
  <c r="T300" i="24"/>
  <c r="E300" i="24"/>
  <c r="U300" i="24"/>
  <c r="U210" i="24"/>
  <c r="Y210" i="24"/>
  <c r="O210" i="24"/>
  <c r="R300" i="24"/>
  <c r="L300" i="24"/>
  <c r="M210" i="24"/>
  <c r="X210" i="24"/>
  <c r="V300" i="24"/>
  <c r="F300" i="24"/>
  <c r="K300" i="24"/>
  <c r="H300" i="24"/>
  <c r="X300" i="24"/>
  <c r="I300" i="24"/>
  <c r="Y300" i="24"/>
  <c r="Z210" i="24"/>
  <c r="Q305" i="24" l="1"/>
  <c r="O305" i="24"/>
  <c r="S305" i="24"/>
  <c r="M305" i="24"/>
  <c r="Y305" i="24"/>
  <c r="V305" i="24"/>
  <c r="Z305" i="24"/>
  <c r="X305" i="24"/>
  <c r="W305" i="24"/>
  <c r="N305" i="24"/>
  <c r="F305" i="24"/>
  <c r="U305" i="24"/>
  <c r="I305" i="24"/>
  <c r="I211" i="24"/>
  <c r="I212" i="24" s="1"/>
  <c r="R305" i="24"/>
  <c r="K305" i="24"/>
  <c r="T305" i="24"/>
  <c r="H305" i="24"/>
  <c r="E305" i="24"/>
  <c r="E306" i="24" s="1"/>
  <c r="E307" i="24" s="1"/>
  <c r="E301" i="24"/>
  <c r="E302" i="24" s="1"/>
  <c r="J305" i="24"/>
  <c r="L305" i="24"/>
  <c r="P305" i="24"/>
  <c r="G305" i="24"/>
  <c r="J211" i="24" l="1"/>
  <c r="J212" i="24" s="1"/>
  <c r="F301" i="24"/>
  <c r="F306" i="24"/>
  <c r="F307" i="24" s="1"/>
  <c r="K211" i="24" l="1"/>
  <c r="K212" i="24" s="1"/>
  <c r="G306" i="24"/>
  <c r="F302" i="24"/>
  <c r="G301" i="24"/>
  <c r="L211" i="24" l="1"/>
  <c r="L212" i="24" s="1"/>
  <c r="G307" i="24"/>
  <c r="H306" i="24"/>
  <c r="G302" i="24"/>
  <c r="H301" i="24"/>
  <c r="M211" i="24" l="1"/>
  <c r="M212" i="24"/>
  <c r="N211" i="24"/>
  <c r="H302" i="24"/>
  <c r="I301" i="24"/>
  <c r="H307" i="24"/>
  <c r="I306" i="24"/>
  <c r="N212" i="24" l="1"/>
  <c r="O211" i="24"/>
  <c r="I302" i="24"/>
  <c r="J301" i="24"/>
  <c r="I307" i="24"/>
  <c r="J306" i="24"/>
  <c r="J302" i="24" l="1"/>
  <c r="K301" i="24"/>
  <c r="J307" i="24"/>
  <c r="K306" i="24"/>
  <c r="O212" i="24"/>
  <c r="P211" i="24"/>
  <c r="K302" i="24" l="1"/>
  <c r="L301" i="24"/>
  <c r="K307" i="24"/>
  <c r="L306" i="24"/>
  <c r="P212" i="24"/>
  <c r="Q211" i="24"/>
  <c r="L307" i="24" l="1"/>
  <c r="M306" i="24"/>
  <c r="Q212" i="24"/>
  <c r="R211" i="24"/>
  <c r="L302" i="24"/>
  <c r="M301" i="24"/>
  <c r="R212" i="24" l="1"/>
  <c r="S211" i="24"/>
  <c r="M302" i="24"/>
  <c r="N301" i="24"/>
  <c r="M307" i="24"/>
  <c r="N306" i="24"/>
  <c r="N302" i="24" l="1"/>
  <c r="O301" i="24"/>
  <c r="N307" i="24"/>
  <c r="O306" i="24"/>
  <c r="S212" i="24"/>
  <c r="T211" i="24"/>
  <c r="O307" i="24" l="1"/>
  <c r="P306" i="24"/>
  <c r="T212" i="24"/>
  <c r="U211" i="24"/>
  <c r="O302" i="24"/>
  <c r="P301" i="24"/>
  <c r="U212" i="24" l="1"/>
  <c r="V211" i="24"/>
  <c r="P302" i="24"/>
  <c r="Q301" i="24"/>
  <c r="P307" i="24"/>
  <c r="Q306" i="24"/>
  <c r="Q302" i="24" l="1"/>
  <c r="R301" i="24"/>
  <c r="Q307" i="24"/>
  <c r="R306" i="24"/>
  <c r="V212" i="24"/>
  <c r="W211" i="24"/>
  <c r="R307" i="24" l="1"/>
  <c r="S306" i="24"/>
  <c r="W212" i="24"/>
  <c r="X211" i="24"/>
  <c r="R302" i="24"/>
  <c r="S301" i="24"/>
  <c r="X212" i="24" l="1"/>
  <c r="Y211" i="24"/>
  <c r="S307" i="24"/>
  <c r="T306" i="24"/>
  <c r="S302" i="24"/>
  <c r="T301" i="24"/>
  <c r="T302" i="24" l="1"/>
  <c r="U301" i="24"/>
  <c r="T307" i="24"/>
  <c r="U306" i="24"/>
  <c r="Y212" i="24"/>
  <c r="Z211" i="24"/>
  <c r="Z212" i="24" s="1"/>
  <c r="U307" i="24" l="1"/>
  <c r="V306" i="24"/>
  <c r="U302" i="24"/>
  <c r="V301" i="24"/>
  <c r="V302" i="24" l="1"/>
  <c r="W301" i="24"/>
  <c r="V307" i="24"/>
  <c r="W306" i="24"/>
  <c r="W307" i="24" l="1"/>
  <c r="X306" i="24"/>
  <c r="W302" i="24"/>
  <c r="X301" i="24"/>
  <c r="X302" i="24" l="1"/>
  <c r="Y301" i="24"/>
  <c r="X307" i="24"/>
  <c r="Y306" i="24"/>
  <c r="Y307" i="24" l="1"/>
  <c r="Z306" i="24"/>
  <c r="Z307" i="24" s="1"/>
  <c r="Y302" i="24"/>
  <c r="Z301" i="24"/>
  <c r="Z302" i="24" s="1"/>
</calcChain>
</file>

<file path=xl/sharedStrings.xml><?xml version="1.0" encoding="utf-8"?>
<sst xmlns="http://schemas.openxmlformats.org/spreadsheetml/2006/main" count="617" uniqueCount="282">
  <si>
    <t>PREFEITURA MUNICIPAL DE JACAREÍ</t>
  </si>
  <si>
    <t>SECRETARIA DE EDUCAÇÃO</t>
  </si>
  <si>
    <t>Daniel dos Santos</t>
  </si>
  <si>
    <t>Silas Toledo</t>
  </si>
  <si>
    <t>Engenheiro Civil</t>
  </si>
  <si>
    <t>CREA: 5071110415</t>
  </si>
  <si>
    <t>Diretor de Projeto e Urbanismo</t>
  </si>
  <si>
    <t>FINANCIÁVEL</t>
  </si>
  <si>
    <t>Item</t>
  </si>
  <si>
    <t>ETAPAS</t>
  </si>
  <si>
    <t>VALOR</t>
  </si>
  <si>
    <t>PREVISÃO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</si>
  <si>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</si>
  <si>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</si>
  <si>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</si>
  <si>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</si>
  <si>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</si>
  <si>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</si>
  <si>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</si>
  <si>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</si>
  <si>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</si>
  <si>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</si>
  <si>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</si>
  <si>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</si>
  <si>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</si>
  <si>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</si>
  <si>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</si>
  <si>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</si>
  <si>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</si>
  <si>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</si>
  <si>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</si>
  <si>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</si>
  <si>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</si>
  <si>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</si>
  <si>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Início</t>
  </si>
  <si>
    <t>Fim</t>
  </si>
  <si>
    <t>SUBTOTAL DAS ETAPAS</t>
  </si>
  <si>
    <t>SUBTOTAL ACUMULADO</t>
  </si>
  <si>
    <t xml:space="preserve">PORCENTAGEM </t>
  </si>
  <si>
    <t>NÃO FINANCIÁVEL</t>
  </si>
  <si>
    <t>FINACIÁVEL + NÃO FINANCIÁVEL</t>
  </si>
  <si>
    <t>TOTAL DAS ETAPAS</t>
  </si>
  <si>
    <t>TOTAL ACUMULADO</t>
  </si>
  <si>
    <r>
      <rPr>
        <b/>
        <sz val="12"/>
        <color theme="1"/>
        <rFont val="Arial"/>
        <charset val="134"/>
      </rPr>
      <t>Local/ data:</t>
    </r>
    <r>
      <rPr>
        <sz val="12"/>
        <color theme="1"/>
        <rFont val="Arial"/>
        <charset val="134"/>
      </rPr>
      <t xml:space="preserve"> Jacareí, na data da última assinatura eletrônica.</t>
    </r>
  </si>
  <si>
    <t xml:space="preserve">                </t>
  </si>
  <si>
    <t>ANEXO V - PROPOSTA CRONOGRAMA FÍSICO-FINANCEIRO</t>
  </si>
  <si>
    <t>SERVIÇOS PRELIMINARES</t>
  </si>
  <si>
    <t>MOVIMENTO DE TERRA PARA FUNDAÇÕES</t>
  </si>
  <si>
    <t>EDIFICAÇÃO</t>
  </si>
  <si>
    <t>RESERVATÓRIO</t>
  </si>
  <si>
    <t>ESTRUTURA METÁLICA</t>
  </si>
  <si>
    <t>MURO E MURETA</t>
  </si>
  <si>
    <t>FUNDAÇÕES</t>
  </si>
  <si>
    <t>CONCRETO ARMADO PARA FUNDAÇÕES - ESTACAS</t>
  </si>
  <si>
    <t>CONCRETO ARMADO PARA BLOCOS</t>
  </si>
  <si>
    <t>CONCRETO ARMADO PARA FUNDAÇÕES - BLOCOS - MURO E MURETA</t>
  </si>
  <si>
    <t>CONCRETO ARMADO PARA FUNDAÇÕES - BLOCOS - RESERVATÓRIO</t>
  </si>
  <si>
    <t>CONCRETO ARMADO PARA FUNDAÇÕES - BLOCOS - METÁLICA</t>
  </si>
  <si>
    <t>CONCRETO ARMADO PARA FUNDAÇÕES - VIGAS BALDRAMES</t>
  </si>
  <si>
    <t>CONCRETO ARMADO PARA FUNDAÇÕES - VIGAS BALDRAMES - MURO E MURETA</t>
  </si>
  <si>
    <t>CONCRETO ARMADO PARA FUNDAÇÕES - VIGAS BALDRAMES - RESERVATÓRIO</t>
  </si>
  <si>
    <t>CONCRETO ARMADO - RADIER - RESERVATÓRIO</t>
  </si>
  <si>
    <t>CONCRETO ARMADO PARA FUNDAÇÕES - VIGAS BALDRAMES - METÁLICA</t>
  </si>
  <si>
    <t>SUPERESTRUTURA</t>
  </si>
  <si>
    <t>CONCRETO ARMADO - PILARES</t>
  </si>
  <si>
    <t>CONCRETO ARMADO - PILARES - MURO E MURETA</t>
  </si>
  <si>
    <t>CONCRETO ARMADO - PILARES E VIGAS- RESERVATÓRIO</t>
  </si>
  <si>
    <t>CONCRETO ARMADO - VIGAS</t>
  </si>
  <si>
    <t>CONCRETO ARMADO - VIGAS - MURO</t>
  </si>
  <si>
    <t>CONCRETO ARMADO PARA VERGAS</t>
  </si>
  <si>
    <t>CONCRETO ARMADO - PISO PARA QUADRA</t>
  </si>
  <si>
    <t>CONCRETO ARMADO - LAJE</t>
  </si>
  <si>
    <t>CONCRETO ARMADO - LAJE - MURO</t>
  </si>
  <si>
    <t>CONCRETO ARMADO - LAJE - RESERVATÓRIO</t>
  </si>
  <si>
    <t>PISO DE CONCRETO</t>
  </si>
  <si>
    <t>SISTEMA DE VEDAÇÃO VERTICAL</t>
  </si>
  <si>
    <t>ELEMENTOS VAZADOS</t>
  </si>
  <si>
    <t>ALVENARIA DE VEDAÇÃO</t>
  </si>
  <si>
    <t>DIVISÓRIAS</t>
  </si>
  <si>
    <t>ALVENARIA DE VEDAÇÃO - MURO E MURETA</t>
  </si>
  <si>
    <t>ESQUADRIAS</t>
  </si>
  <si>
    <t>PORTAS DE MADEIRA</t>
  </si>
  <si>
    <t>FERRAGENS E ACESSÓRIOS</t>
  </si>
  <si>
    <t>PORTAS EM ALUMÍNIO</t>
  </si>
  <si>
    <t>JANELAS DE ALUMÍNIO</t>
  </si>
  <si>
    <t>VIDROS</t>
  </si>
  <si>
    <t>ESQUADRIA - GERAL</t>
  </si>
  <si>
    <t>SISTEMAS DE COBERTURA</t>
  </si>
  <si>
    <t>QUADRA</t>
  </si>
  <si>
    <t>IMPERMEABILIZAÇÃO</t>
  </si>
  <si>
    <t>REVESTIMENTOS INTERNO E EXTERNO</t>
  </si>
  <si>
    <t>SISTEMAS DE PISOS</t>
  </si>
  <si>
    <t>PAVIMENTAÇÃO INTERNA</t>
  </si>
  <si>
    <t>PAVIMENTAÇÃO EXTERNA</t>
  </si>
  <si>
    <t>PINTURAS E ACABAMENTOS</t>
  </si>
  <si>
    <t>DIVERSOS</t>
  </si>
  <si>
    <t>INSTALAÇÃO HIDRÁULICA</t>
  </si>
  <si>
    <t>TUBULAÇÕES E CONEXÕES DE PVC RÍGIDO</t>
  </si>
  <si>
    <t>TUBULAÇÕES E CONEXÕES - METAIS</t>
  </si>
  <si>
    <t>SISTEMA DE REUSO DE ÁGUA</t>
  </si>
  <si>
    <t>CAIXA DÁGUA 50.000 L</t>
  </si>
  <si>
    <t>DRENAGEM DE ÁGUAS PLUVIAIS</t>
  </si>
  <si>
    <t>TUBULAÇÕES E CONEXÕES DE PVC</t>
  </si>
  <si>
    <t>ACESSÓRIOS</t>
  </si>
  <si>
    <t>INSTALAÇÃO SANITÁRIA</t>
  </si>
  <si>
    <t>TUBULAÇÕES E CONEXÕES</t>
  </si>
  <si>
    <t>VENTILAÇÃO</t>
  </si>
  <si>
    <t>LOUÇAS, ACESSÓRIOS E METAIS</t>
  </si>
  <si>
    <t>INSTALAÇÃO DE GÁS COMBUSTÍVEL</t>
  </si>
  <si>
    <t>SISTEMA DE PROTEÇÃO CONTRA INCÊNDIO</t>
  </si>
  <si>
    <t>ENVELOPAMENTO DE TUBULAÇÃO</t>
  </si>
  <si>
    <t>EXTINTORES</t>
  </si>
  <si>
    <t>HIDRANTES</t>
  </si>
  <si>
    <t>CENTRAL DE ALARME</t>
  </si>
  <si>
    <t>SINALIZAÇÕES</t>
  </si>
  <si>
    <t>INSTALAÇÃO ELÉTRICA - 110V</t>
  </si>
  <si>
    <t>QUADROS</t>
  </si>
  <si>
    <t>DISJUNTORES</t>
  </si>
  <si>
    <t>ELETRODUTO E ACESSÓRIOS</t>
  </si>
  <si>
    <t>CABOS E FIOS CONDUTORES</t>
  </si>
  <si>
    <t>ELETROCALHAS</t>
  </si>
  <si>
    <t>ILUMINAÇÃO E TOMADAS</t>
  </si>
  <si>
    <t>INSTALAÇÕES DE CLIMATIZAÇÃO</t>
  </si>
  <si>
    <t>DUTOS</t>
  </si>
  <si>
    <t>DRENO</t>
  </si>
  <si>
    <t>INSTALAÇÕES DE CABEAMENTO ESTRUTURADO</t>
  </si>
  <si>
    <t>EQUIPAMENTOS PASSIVOS</t>
  </si>
  <si>
    <t>CABOS</t>
  </si>
  <si>
    <t>CAIXAS E QUADROS</t>
  </si>
  <si>
    <t>ELETROCALHA E ELETRODUTOS</t>
  </si>
  <si>
    <t>SISTEMA DE EXAUSTÃO MECÂNICA</t>
  </si>
  <si>
    <t>SISTEMA DE PROTEÇÃO CONTRA DESCARGAS ATMOSFÉRICAS (SPDA)</t>
  </si>
  <si>
    <t>SERVIÇOS COMPLEMENTARES</t>
  </si>
  <si>
    <t>SERVIÇOS FINAIS</t>
  </si>
  <si>
    <t>PROJETOS TÉCNICOS</t>
  </si>
  <si>
    <t>ENSAIO TECNOLÓGICO DE CONCRETO</t>
  </si>
  <si>
    <t>CANTEIRO DE OBRA - COMPLEMENTO</t>
  </si>
  <si>
    <t>TERRAPLANAGEM</t>
  </si>
  <si>
    <t>LIMPEZA DO TERRENO</t>
  </si>
  <si>
    <t>MOVIMENTAÇÃO DE SOLO NA OBRA - CORTE</t>
  </si>
  <si>
    <t>MOVIMENTAÇÃO DE SOLO NA OBRA - ATERRO</t>
  </si>
  <si>
    <t>MURO DE ARRIMO E ACABAMENTO</t>
  </si>
  <si>
    <t>MURO DE ARRIMO</t>
  </si>
  <si>
    <t>ACABAMENTO</t>
  </si>
  <si>
    <t>DRENAGEM</t>
  </si>
  <si>
    <t>DRENAGEM TERRENO</t>
  </si>
  <si>
    <t>REMANEJAMENTO DE BOCA DE LOBO</t>
  </si>
  <si>
    <t>SISTEMA DE VEDAÇÃO E GRADIL</t>
  </si>
  <si>
    <t>MURO DE FECHAMENTO E MURETA</t>
  </si>
  <si>
    <t>CONCRETO ARMADO PARA FUNDAÇÕES - ESTACA - MURO DE FECHAMENTO</t>
  </si>
  <si>
    <t>CONCRETO ARMADO PARA FUNDAÇÕES - BROCA - MURETA</t>
  </si>
  <si>
    <t>CONCRETO ARMADO - VIGAS - MURETA</t>
  </si>
  <si>
    <t>MOVIMENTAÇÃO DE TERRA PARA FUNDAÇÕES - COMPLEMENTO</t>
  </si>
  <si>
    <t xml:space="preserve">FUNDAÇÕES - COMPLEMENTO </t>
  </si>
  <si>
    <t>SISTEMA DE COBERTURA - COMPLEMENTO</t>
  </si>
  <si>
    <t>ESQUADRIAS - COMPLEMENTO</t>
  </si>
  <si>
    <t>REVESTIMENTOS PAREDES - COMPLEMENTO</t>
  </si>
  <si>
    <t>PAVIMENTAÇÃO ÁREA INTERNA - COMPLEMENTO</t>
  </si>
  <si>
    <t>PAVIMENTAÇÃO ÁREA EXTERNA - COMPLEMENTO</t>
  </si>
  <si>
    <t>PAVIMENTAÇÃO ESTACIONAMENTO 1 e 2</t>
  </si>
  <si>
    <t>PAVIMENTAÇÃO RAMPA  ESTACIONAMENTO</t>
  </si>
  <si>
    <t>OUTRAS PAVIMENTAÇÕES EXTERNAS</t>
  </si>
  <si>
    <t>ELEMENTOS DA EDIFICAÇÃO - COMPLEMENTO</t>
  </si>
  <si>
    <t>EQUIPAMENTOS</t>
  </si>
  <si>
    <t>RODAMEIO</t>
  </si>
  <si>
    <t>ELEMENTOS DE PROTEÇÃO</t>
  </si>
  <si>
    <t>BALCÃO</t>
  </si>
  <si>
    <t>ELEMENTOS DA ÁREA EXTERNA - COMPLEMENTO</t>
  </si>
  <si>
    <t>CORRIMÃO E GUARDA-CORPO</t>
  </si>
  <si>
    <t xml:space="preserve"> Playground</t>
  </si>
  <si>
    <t>PAISAGISMO</t>
  </si>
  <si>
    <t>ADAPTAÇÕES DE PROJETOS</t>
  </si>
  <si>
    <t>ABRIGO DE RESÍDUOS</t>
  </si>
  <si>
    <t>ELÉTRICA</t>
  </si>
  <si>
    <t>1.0</t>
  </si>
  <si>
    <t>1.1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</si>
  <si>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</si>
  <si>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</si>
  <si>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</si>
  <si>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</si>
  <si>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</si>
  <si>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</si>
  <si>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</si>
  <si>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</si>
  <si>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</si>
  <si>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</si>
  <si>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</si>
  <si>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</si>
  <si>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</si>
  <si>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</si>
  <si>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</si>
  <si>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</si>
  <si>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</si>
  <si>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</si>
  <si>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</si>
  <si>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</si>
  <si>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</si>
  <si>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</si>
  <si>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</si>
  <si>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</si>
  <si>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</si>
  <si>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</si>
  <si>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</si>
  <si>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</si>
  <si>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</si>
  <si>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5.</t>
  </si>
  <si>
    <t>5.1.</t>
  </si>
  <si>
    <t>5.2.</t>
  </si>
  <si>
    <t>5.3.</t>
  </si>
  <si>
    <t>5.4.</t>
  </si>
  <si>
    <t>6.</t>
  </si>
  <si>
    <t>6.1.</t>
  </si>
  <si>
    <t>6.2.</t>
  </si>
  <si>
    <t>6.3.</t>
  </si>
  <si>
    <t>6.4.</t>
  </si>
  <si>
    <t>6.5.</t>
  </si>
  <si>
    <t>6.6.</t>
  </si>
  <si>
    <t>7.</t>
  </si>
  <si>
    <t>7.1.</t>
  </si>
  <si>
    <t>7.2.</t>
  </si>
  <si>
    <t>8.</t>
  </si>
  <si>
    <t>9.</t>
  </si>
  <si>
    <t>9.1.</t>
  </si>
  <si>
    <t>9.2.</t>
  </si>
  <si>
    <t>10.</t>
  </si>
  <si>
    <t>10.1.</t>
  </si>
  <si>
    <t>10.2.</t>
  </si>
  <si>
    <t>11.</t>
  </si>
  <si>
    <t>11.1.</t>
  </si>
  <si>
    <t>11.2.</t>
  </si>
  <si>
    <t>11.3.</t>
  </si>
  <si>
    <t>12.</t>
  </si>
  <si>
    <t>12.1.</t>
  </si>
  <si>
    <t>12.2.</t>
  </si>
  <si>
    <t>12.3.</t>
  </si>
  <si>
    <t>12.4.</t>
  </si>
  <si>
    <t>12.5.</t>
  </si>
  <si>
    <t>13.</t>
  </si>
  <si>
    <t>13.1.</t>
  </si>
  <si>
    <t>13.2.</t>
  </si>
  <si>
    <t>14.</t>
  </si>
  <si>
    <t>14.1.</t>
  </si>
  <si>
    <t>14.2.</t>
  </si>
  <si>
    <t>15.</t>
  </si>
  <si>
    <t>16.</t>
  </si>
  <si>
    <t>17.</t>
  </si>
  <si>
    <t>17.1.</t>
  </si>
  <si>
    <t>17.2.</t>
  </si>
  <si>
    <t>17.3.</t>
  </si>
  <si>
    <t>17.4.</t>
  </si>
  <si>
    <t>17.5.</t>
  </si>
  <si>
    <t>17.6.</t>
  </si>
  <si>
    <t>17.7.</t>
  </si>
  <si>
    <t>18.</t>
  </si>
  <si>
    <t>18.1.</t>
  </si>
  <si>
    <t>18.2.</t>
  </si>
  <si>
    <t>18.3.</t>
  </si>
  <si>
    <t>18.4.</t>
  </si>
  <si>
    <t>18.5.</t>
  </si>
  <si>
    <t>18.6.</t>
  </si>
  <si>
    <t>19.</t>
  </si>
  <si>
    <t>19.1.</t>
  </si>
  <si>
    <t>19.2.</t>
  </si>
  <si>
    <t>20.</t>
  </si>
  <si>
    <t>20.1.</t>
  </si>
  <si>
    <t>20.2.</t>
  </si>
  <si>
    <t>20.3.</t>
  </si>
  <si>
    <t>20.4.</t>
  </si>
  <si>
    <t>20.5.</t>
  </si>
  <si>
    <t>21.</t>
  </si>
  <si>
    <t>22.</t>
  </si>
  <si>
    <t>23.</t>
  </si>
  <si>
    <t>24.</t>
  </si>
  <si>
    <t>1.</t>
  </si>
  <si>
    <t>1.1.</t>
  </si>
  <si>
    <t>1.2.</t>
  </si>
  <si>
    <t>1.3.</t>
  </si>
  <si>
    <t>13.3.</t>
  </si>
  <si>
    <t>14.3.</t>
  </si>
  <si>
    <t>14.4.</t>
  </si>
  <si>
    <t>15.1.</t>
  </si>
  <si>
    <t>15.2.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</si>
</sst>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[$-416]#,##0.00_);\(#,##0.00\)"/>
    <numFmt numFmtId="166" formatCode="_(* #,##0.00_);_(* \(#,##0.00\);_(* \-??_);_(@_)"/>
    <numFmt numFmtId="167" formatCode="_-* #,##0.00_-;\-* #,##0.00_-;_-* \-??_-;_-@_-"/>
    <numFmt numFmtId="168" formatCode="#,##0.00\ ;\-#,##0.00\ ;&quot; -&quot;00\ ;@\ "/>
  </numFmts>
  <fonts count="71">
    <font>
      <sz val="10"/>
      <color rgb="FF000000"/>
      <name val="Arial"/>
      <charset val="134"/>
      <scheme val="minor"/>
    </font>
    <font>
      <sz val="10"/>
      <name val="Arial"/>
      <charset val="134"/>
    </font>
    <font>
      <sz val="11"/>
      <color theme="1"/>
      <name val="Arial"/>
      <charset val="134"/>
      <scheme val="minor"/>
    </font>
    <font>
      <sz val="11"/>
      <name val="Arial"/>
      <charset val="1"/>
    </font>
    <font>
      <b/>
      <sz val="11"/>
      <name val="Arial"/>
      <charset val="134"/>
    </font>
    <font>
      <sz val="11"/>
      <name val="Calibri"/>
      <charset val="134"/>
    </font>
    <font>
      <sz val="10"/>
      <name val="Calibri"/>
      <charset val="134"/>
    </font>
    <font>
      <b/>
      <sz val="11"/>
      <color rgb="FF000000"/>
      <name val="Arial"/>
      <charset val="134"/>
    </font>
    <font>
      <sz val="10"/>
      <color rgb="FF000000"/>
      <name val="Arial"/>
      <charset val="134"/>
    </font>
    <font>
      <b/>
      <sz val="12"/>
      <color theme="1"/>
      <name val="Arial"/>
      <charset val="134"/>
    </font>
    <font>
      <sz val="10"/>
      <color indexed="8"/>
      <name val="Arial"/>
      <charset val="134"/>
    </font>
    <font>
      <sz val="11"/>
      <color indexed="8"/>
      <name val="Arial"/>
      <charset val="134"/>
      <scheme val="minor"/>
    </font>
    <font>
      <sz val="11"/>
      <color indexed="8"/>
      <name val="Arial"/>
      <charset val="134"/>
    </font>
    <font>
      <b/>
      <sz val="11"/>
      <color theme="1"/>
      <name val="Arial"/>
      <charset val="134"/>
      <scheme val="minor"/>
    </font>
    <font>
      <b/>
      <sz val="12"/>
      <name val="Arial"/>
      <charset val="134"/>
    </font>
    <font>
      <b/>
      <sz val="12"/>
      <color rgb="FF0070C0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sz val="11"/>
      <color rgb="FF000000"/>
      <name val="Arial"/>
      <charset val="134"/>
    </font>
    <font>
      <b/>
      <sz val="14"/>
      <name val="Arial"/>
      <charset val="134"/>
    </font>
    <font>
      <sz val="10"/>
      <color indexed="12"/>
      <name val="Arial"/>
      <charset val="134"/>
    </font>
    <font>
      <b/>
      <sz val="10"/>
      <color indexed="12"/>
      <name val="Arial"/>
      <charset val="134"/>
    </font>
    <font>
      <sz val="12"/>
      <color rgb="FF000000"/>
      <name val="Arial"/>
      <charset val="134"/>
    </font>
    <font>
      <sz val="12"/>
      <color theme="1"/>
      <name val="Arial"/>
      <charset val="134"/>
    </font>
    <font>
      <b/>
      <sz val="12"/>
      <color rgb="FF000000"/>
      <name val="Arial"/>
      <charset val="134"/>
    </font>
    <font>
      <sz val="10"/>
      <color rgb="FF000000"/>
      <name val="Arial"/>
      <charset val="1"/>
    </font>
    <font>
      <sz val="10"/>
      <name val="Arial"/>
      <charset val="1"/>
    </font>
    <font>
      <b/>
      <sz val="10"/>
      <color rgb="FFFF0000"/>
      <name val="Arial"/>
      <charset val="1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0"/>
      <color rgb="FFFFFFFF"/>
      <name val="Arial"/>
      <charset val="1"/>
    </font>
    <font>
      <sz val="11"/>
      <color indexed="20"/>
      <name val="Calibri"/>
      <charset val="134"/>
    </font>
    <font>
      <sz val="11"/>
      <color indexed="17"/>
      <name val="Calibri"/>
      <charset val="134"/>
    </font>
    <font>
      <sz val="10"/>
      <color rgb="FF008000"/>
      <name val="Arial"/>
      <charset val="1"/>
    </font>
    <font>
      <b/>
      <sz val="11"/>
      <color indexed="52"/>
      <name val="Calibri"/>
      <charset val="134"/>
    </font>
    <font>
      <b/>
      <sz val="10"/>
      <color rgb="FFFF9900"/>
      <name val="Arial"/>
      <charset val="1"/>
    </font>
    <font>
      <b/>
      <sz val="11"/>
      <color indexed="9"/>
      <name val="Calibri"/>
      <charset val="134"/>
    </font>
    <font>
      <b/>
      <sz val="10"/>
      <color rgb="FFFFFFFF"/>
      <name val="Arial"/>
      <charset val="1"/>
    </font>
    <font>
      <sz val="11"/>
      <color indexed="52"/>
      <name val="Calibri"/>
      <charset val="134"/>
    </font>
    <font>
      <sz val="10"/>
      <color rgb="FFFF9900"/>
      <name val="Arial"/>
      <charset val="1"/>
    </font>
    <font>
      <sz val="11"/>
      <color indexed="62"/>
      <name val="Calibri"/>
      <charset val="134"/>
    </font>
    <font>
      <sz val="10"/>
      <color rgb="FF333399"/>
      <name val="Arial"/>
      <charset val="1"/>
    </font>
    <font>
      <sz val="11"/>
      <color rgb="FF000000"/>
      <name val="Calibri"/>
      <charset val="134"/>
    </font>
    <font>
      <i/>
      <sz val="11"/>
      <color indexed="23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0"/>
      <color rgb="FF800080"/>
      <name val="Arial"/>
      <charset val="1"/>
    </font>
    <font>
      <sz val="11"/>
      <color rgb="FF000000"/>
      <name val="Calibri"/>
      <charset val="1"/>
    </font>
    <font>
      <sz val="10"/>
      <color rgb="FF993300"/>
      <name val="Arial"/>
      <charset val="1"/>
    </font>
    <font>
      <sz val="11"/>
      <color indexed="60"/>
      <name val="Calibri"/>
      <charset val="134"/>
    </font>
    <font>
      <sz val="11"/>
      <color rgb="FF800000"/>
      <name val="Calibri"/>
      <charset val="1"/>
    </font>
    <font>
      <sz val="10"/>
      <color rgb="FF800000"/>
      <name val="Arial"/>
      <charset val="1"/>
    </font>
    <font>
      <sz val="11"/>
      <color theme="1"/>
      <name val="Calibri"/>
      <charset val="1"/>
    </font>
    <font>
      <sz val="12"/>
      <name val="Times New Roman"/>
      <charset val="1"/>
    </font>
    <font>
      <b/>
      <sz val="11"/>
      <color indexed="63"/>
      <name val="Calibri"/>
      <charset val="134"/>
    </font>
    <font>
      <b/>
      <sz val="10"/>
      <color rgb="FF333333"/>
      <name val="Arial"/>
      <charset val="1"/>
    </font>
    <font>
      <sz val="11"/>
      <color indexed="10"/>
      <name val="Calibri"/>
      <charset val="134"/>
    </font>
    <font>
      <sz val="10"/>
      <color rgb="FFFF0000"/>
      <name val="Arial"/>
      <charset val="1"/>
    </font>
    <font>
      <i/>
      <sz val="10"/>
      <color rgb="FF808080"/>
      <name val="Arial"/>
      <charset val="1"/>
    </font>
    <font>
      <b/>
      <sz val="18"/>
      <color indexed="56"/>
      <name val="Cambria"/>
      <charset val="134"/>
    </font>
    <font>
      <b/>
      <sz val="15"/>
      <color rgb="FF003366"/>
      <name val="Arial"/>
      <charset val="1"/>
    </font>
    <font>
      <b/>
      <sz val="13"/>
      <color rgb="FF003366"/>
      <name val="Arial"/>
      <charset val="1"/>
    </font>
    <font>
      <b/>
      <sz val="11"/>
      <color rgb="FF003366"/>
      <name val="Arial"/>
      <charset val="1"/>
    </font>
    <font>
      <b/>
      <sz val="18"/>
      <color rgb="FF003366"/>
      <name val="Cambria"/>
      <charset val="1"/>
    </font>
    <font>
      <b/>
      <sz val="11"/>
      <color indexed="8"/>
      <name val="Calibri"/>
      <charset val="134"/>
    </font>
    <font>
      <b/>
      <sz val="10"/>
      <color rgb="FF000000"/>
      <name val="Arial"/>
      <charset val="1"/>
    </font>
    <font>
      <sz val="10"/>
      <color rgb="FF000000"/>
      <name val="Arial"/>
      <charset val="134"/>
      <scheme val="minor"/>
    </font>
    <font>
      <b/>
      <sz val="18"/>
      <name val="Arial"/>
      <family val="2"/>
    </font>
    <font>
      <b/>
      <sz val="22"/>
      <name val="Arial"/>
      <family val="2"/>
    </font>
    <font>
      <b/>
      <sz val="16"/>
      <color rgb="FF0070C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FFFF00"/>
        <bgColor indexed="31"/>
      </patternFill>
    </fill>
    <fill>
      <patternFill patternType="solid">
        <fgColor theme="9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rgb="FFA6A6A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rgb="FFFFFFFF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273">
    <xf numFmtId="0" fontId="0" fillId="0" borderId="0"/>
    <xf numFmtId="9" fontId="67" fillId="0" borderId="0" applyFont="0" applyFill="0" applyBorder="0" applyAlignment="0" applyProtection="0"/>
    <xf numFmtId="0" fontId="25" fillId="0" borderId="24"/>
    <xf numFmtId="4" fontId="26" fillId="0" borderId="3">
      <alignment horizontal="left" vertical="center" wrapText="1"/>
    </xf>
    <xf numFmtId="4" fontId="26" fillId="0" borderId="3">
      <alignment horizontal="left" vertical="center" wrapText="1"/>
    </xf>
    <xf numFmtId="0" fontId="27" fillId="0" borderId="3"/>
    <xf numFmtId="0" fontId="27" fillId="0" borderId="3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5" fillId="15" borderId="0" applyBorder="0" applyProtection="0"/>
    <xf numFmtId="0" fontId="28" fillId="10" borderId="0" applyNumberFormat="0" applyBorder="0" applyAlignment="0" applyProtection="0"/>
    <xf numFmtId="0" fontId="25" fillId="16" borderId="0" applyBorder="0" applyProtection="0"/>
    <xf numFmtId="0" fontId="28" fillId="11" borderId="0" applyNumberFormat="0" applyBorder="0" applyAlignment="0" applyProtection="0"/>
    <xf numFmtId="0" fontId="25" fillId="17" borderId="0" applyBorder="0" applyProtection="0"/>
    <xf numFmtId="0" fontId="28" fillId="12" borderId="0" applyNumberFormat="0" applyBorder="0" applyAlignment="0" applyProtection="0"/>
    <xf numFmtId="0" fontId="25" fillId="18" borderId="0" applyBorder="0" applyProtection="0"/>
    <xf numFmtId="0" fontId="28" fillId="13" borderId="0" applyNumberFormat="0" applyBorder="0" applyAlignment="0" applyProtection="0"/>
    <xf numFmtId="0" fontId="25" fillId="19" borderId="0" applyBorder="0" applyProtection="0"/>
    <xf numFmtId="0" fontId="28" fillId="14" borderId="0" applyNumberFormat="0" applyBorder="0" applyAlignment="0" applyProtection="0"/>
    <xf numFmtId="0" fontId="25" fillId="20" borderId="0" applyBorder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12" borderId="0" applyNumberFormat="0" applyBorder="0" applyAlignment="0" applyProtection="0"/>
    <xf numFmtId="0" fontId="28" fillId="21" borderId="0" applyNumberFormat="0" applyBorder="0" applyAlignment="0" applyProtection="0"/>
    <xf numFmtId="0" fontId="28" fillId="24" borderId="0" applyNumberFormat="0" applyBorder="0" applyAlignment="0" applyProtection="0"/>
    <xf numFmtId="0" fontId="28" fillId="21" borderId="0" applyNumberFormat="0" applyBorder="0" applyAlignment="0" applyProtection="0"/>
    <xf numFmtId="0" fontId="25" fillId="25" borderId="0" applyBorder="0" applyProtection="0"/>
    <xf numFmtId="0" fontId="28" fillId="22" borderId="0" applyNumberFormat="0" applyBorder="0" applyAlignment="0" applyProtection="0"/>
    <xf numFmtId="0" fontId="25" fillId="26" borderId="0" applyBorder="0" applyProtection="0"/>
    <xf numFmtId="0" fontId="28" fillId="23" borderId="0" applyNumberFormat="0" applyBorder="0" applyAlignment="0" applyProtection="0"/>
    <xf numFmtId="0" fontId="25" fillId="27" borderId="0" applyBorder="0" applyProtection="0"/>
    <xf numFmtId="0" fontId="28" fillId="12" borderId="0" applyNumberFormat="0" applyBorder="0" applyAlignment="0" applyProtection="0"/>
    <xf numFmtId="0" fontId="25" fillId="18" borderId="0" applyBorder="0" applyProtection="0"/>
    <xf numFmtId="0" fontId="28" fillId="21" borderId="0" applyNumberFormat="0" applyBorder="0" applyAlignment="0" applyProtection="0"/>
    <xf numFmtId="0" fontId="25" fillId="25" borderId="0" applyBorder="0" applyProtection="0"/>
    <xf numFmtId="0" fontId="28" fillId="24" borderId="0" applyNumberFormat="0" applyBorder="0" applyAlignment="0" applyProtection="0"/>
    <xf numFmtId="0" fontId="25" fillId="28" borderId="0" applyBorder="0" applyProtection="0"/>
    <xf numFmtId="0" fontId="29" fillId="29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29" borderId="0" applyNumberFormat="0" applyBorder="0" applyAlignment="0" applyProtection="0"/>
    <xf numFmtId="0" fontId="30" fillId="33" borderId="0" applyBorder="0" applyProtection="0"/>
    <xf numFmtId="0" fontId="29" fillId="22" borderId="0" applyNumberFormat="0" applyBorder="0" applyAlignment="0" applyProtection="0"/>
    <xf numFmtId="0" fontId="30" fillId="26" borderId="0" applyBorder="0" applyProtection="0"/>
    <xf numFmtId="0" fontId="29" fillId="23" borderId="0" applyNumberFormat="0" applyBorder="0" applyAlignment="0" applyProtection="0"/>
    <xf numFmtId="0" fontId="30" fillId="27" borderId="0" applyBorder="0" applyProtection="0"/>
    <xf numFmtId="0" fontId="29" fillId="30" borderId="0" applyNumberFormat="0" applyBorder="0" applyAlignment="0" applyProtection="0"/>
    <xf numFmtId="0" fontId="30" fillId="34" borderId="0" applyBorder="0" applyProtection="0"/>
    <xf numFmtId="0" fontId="29" fillId="31" borderId="0" applyNumberFormat="0" applyBorder="0" applyAlignment="0" applyProtection="0"/>
    <xf numFmtId="0" fontId="30" fillId="35" borderId="0" applyBorder="0" applyProtection="0"/>
    <xf numFmtId="0" fontId="29" fillId="32" borderId="0" applyNumberFormat="0" applyBorder="0" applyAlignment="0" applyProtection="0"/>
    <xf numFmtId="0" fontId="30" fillId="36" borderId="0" applyBorder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40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3" fillId="17" borderId="0" applyBorder="0" applyProtection="0"/>
    <xf numFmtId="0" fontId="34" fillId="3" borderId="25" applyNumberFormat="0" applyAlignment="0" applyProtection="0"/>
    <xf numFmtId="0" fontId="34" fillId="3" borderId="25" applyNumberFormat="0" applyAlignment="0" applyProtection="0"/>
    <xf numFmtId="0" fontId="34" fillId="3" borderId="25" applyNumberFormat="0" applyAlignment="0" applyProtection="0"/>
    <xf numFmtId="0" fontId="35" fillId="41" borderId="26" applyProtection="0"/>
    <xf numFmtId="0" fontId="34" fillId="3" borderId="25" applyNumberFormat="0" applyAlignment="0" applyProtection="0"/>
    <xf numFmtId="0" fontId="36" fillId="42" borderId="27" applyNumberFormat="0" applyAlignment="0" applyProtection="0"/>
    <xf numFmtId="0" fontId="37" fillId="43" borderId="28" applyProtection="0"/>
    <xf numFmtId="0" fontId="38" fillId="0" borderId="29" applyNumberFormat="0" applyFill="0" applyAlignment="0" applyProtection="0"/>
    <xf numFmtId="0" fontId="39" fillId="0" borderId="30" applyProtection="0"/>
    <xf numFmtId="0" fontId="36" fillId="42" borderId="27" applyNumberFormat="0" applyAlignment="0" applyProtection="0"/>
    <xf numFmtId="0" fontId="29" fillId="37" borderId="0" applyNumberFormat="0" applyBorder="0" applyAlignment="0" applyProtection="0"/>
    <xf numFmtId="0" fontId="30" fillId="44" borderId="0" applyBorder="0" applyProtection="0"/>
    <xf numFmtId="0" fontId="29" fillId="38" borderId="0" applyNumberFormat="0" applyBorder="0" applyAlignment="0" applyProtection="0"/>
    <xf numFmtId="0" fontId="30" fillId="45" borderId="0" applyBorder="0" applyProtection="0"/>
    <xf numFmtId="0" fontId="29" fillId="39" borderId="0" applyNumberFormat="0" applyBorder="0" applyAlignment="0" applyProtection="0"/>
    <xf numFmtId="0" fontId="30" fillId="46" borderId="0" applyBorder="0" applyProtection="0"/>
    <xf numFmtId="0" fontId="29" fillId="30" borderId="0" applyNumberFormat="0" applyBorder="0" applyAlignment="0" applyProtection="0"/>
    <xf numFmtId="0" fontId="30" fillId="34" borderId="0" applyBorder="0" applyProtection="0"/>
    <xf numFmtId="0" fontId="29" fillId="31" borderId="0" applyNumberFormat="0" applyBorder="0" applyAlignment="0" applyProtection="0"/>
    <xf numFmtId="0" fontId="30" fillId="35" borderId="0" applyBorder="0" applyProtection="0"/>
    <xf numFmtId="0" fontId="29" fillId="40" borderId="0" applyNumberFormat="0" applyBorder="0" applyAlignment="0" applyProtection="0"/>
    <xf numFmtId="0" fontId="30" fillId="47" borderId="0" applyBorder="0" applyProtection="0"/>
    <xf numFmtId="0" fontId="40" fillId="14" borderId="25" applyNumberFormat="0" applyAlignment="0" applyProtection="0"/>
    <xf numFmtId="0" fontId="41" fillId="20" borderId="26" applyProtection="0"/>
    <xf numFmtId="0" fontId="40" fillId="14" borderId="25" applyNumberFormat="0" applyAlignment="0" applyProtection="0"/>
    <xf numFmtId="0" fontId="28" fillId="0" borderId="0"/>
    <xf numFmtId="0" fontId="42" fillId="0" borderId="0"/>
    <xf numFmtId="0" fontId="43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44" fillId="0" borderId="31" applyNumberFormat="0" applyFill="0" applyAlignment="0" applyProtection="0"/>
    <xf numFmtId="0" fontId="45" fillId="0" borderId="32" applyNumberFormat="0" applyFill="0" applyAlignment="0" applyProtection="0"/>
    <xf numFmtId="0" fontId="46" fillId="0" borderId="33" applyNumberFormat="0" applyFill="0" applyAlignment="0" applyProtection="0"/>
    <xf numFmtId="0" fontId="46" fillId="0" borderId="0" applyNumberFormat="0" applyFill="0" applyBorder="0" applyAlignment="0" applyProtection="0"/>
    <xf numFmtId="0" fontId="47" fillId="16" borderId="0" applyBorder="0" applyProtection="0"/>
    <xf numFmtId="0" fontId="40" fillId="14" borderId="25" applyNumberFormat="0" applyAlignment="0" applyProtection="0"/>
    <xf numFmtId="0" fontId="40" fillId="14" borderId="25" applyNumberFormat="0" applyAlignment="0" applyProtection="0"/>
    <xf numFmtId="0" fontId="38" fillId="0" borderId="29" applyNumberFormat="0" applyFill="0" applyAlignment="0" applyProtection="0"/>
    <xf numFmtId="44" fontId="1" fillId="0" borderId="0" applyFont="0" applyFill="0" applyBorder="0" applyAlignment="0" applyProtection="0"/>
    <xf numFmtId="164" fontId="48" fillId="0" borderId="0"/>
    <xf numFmtId="44" fontId="1" fillId="0" borderId="0" applyFont="0" applyFill="0" applyBorder="0" applyAlignment="0" applyProtection="0"/>
    <xf numFmtId="164" fontId="48" fillId="0" borderId="0" applyBorder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9" fillId="48" borderId="0" applyBorder="0" applyProtection="0"/>
    <xf numFmtId="0" fontId="50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8" fillId="0" borderId="0"/>
    <xf numFmtId="0" fontId="10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2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10" fillId="0" borderId="0"/>
    <xf numFmtId="0" fontId="25" fillId="0" borderId="0"/>
    <xf numFmtId="0" fontId="11" fillId="0" borderId="0"/>
    <xf numFmtId="0" fontId="2" fillId="0" borderId="0"/>
    <xf numFmtId="0" fontId="2" fillId="0" borderId="0"/>
    <xf numFmtId="0" fontId="48" fillId="0" borderId="0" applyBorder="0" applyProtection="0"/>
    <xf numFmtId="0" fontId="17" fillId="0" borderId="0"/>
    <xf numFmtId="0" fontId="26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3" fillId="0" borderId="0"/>
    <xf numFmtId="0" fontId="48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10" fillId="0" borderId="0"/>
    <xf numFmtId="0" fontId="2" fillId="0" borderId="0"/>
    <xf numFmtId="0" fontId="48" fillId="0" borderId="0"/>
    <xf numFmtId="39" fontId="54" fillId="0" borderId="0"/>
    <xf numFmtId="165" fontId="54" fillId="0" borderId="0"/>
    <xf numFmtId="0" fontId="2" fillId="0" borderId="0"/>
    <xf numFmtId="0" fontId="2" fillId="0" borderId="0"/>
    <xf numFmtId="0" fontId="26" fillId="0" borderId="0"/>
    <xf numFmtId="0" fontId="53" fillId="0" borderId="0"/>
    <xf numFmtId="0" fontId="48" fillId="0" borderId="0"/>
    <xf numFmtId="0" fontId="2" fillId="0" borderId="0"/>
    <xf numFmtId="0" fontId="53" fillId="0" borderId="0"/>
    <xf numFmtId="0" fontId="26" fillId="0" borderId="0"/>
    <xf numFmtId="0" fontId="2" fillId="0" borderId="0"/>
    <xf numFmtId="0" fontId="2" fillId="0" borderId="0"/>
    <xf numFmtId="0" fontId="53" fillId="0" borderId="0"/>
    <xf numFmtId="0" fontId="26" fillId="0" borderId="0"/>
    <xf numFmtId="0" fontId="1" fillId="0" borderId="0"/>
    <xf numFmtId="0" fontId="1" fillId="49" borderId="34" applyNumberFormat="0" applyFont="0" applyAlignment="0" applyProtection="0"/>
    <xf numFmtId="0" fontId="48" fillId="50" borderId="35" applyProtection="0"/>
    <xf numFmtId="0" fontId="48" fillId="50" borderId="35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1" fillId="49" borderId="34" applyNumberFormat="0" applyFont="0" applyAlignment="0" applyProtection="0"/>
    <xf numFmtId="0" fontId="1" fillId="49" borderId="34" applyNumberFormat="0" applyFont="0" applyAlignment="0" applyProtection="0"/>
    <xf numFmtId="0" fontId="1" fillId="49" borderId="34" applyNumberFormat="0" applyFont="0" applyAlignment="0" applyProtection="0"/>
    <xf numFmtId="0" fontId="55" fillId="3" borderId="36" applyNumberFormat="0" applyAlignment="0" applyProtection="0"/>
    <xf numFmtId="0" fontId="55" fillId="3" borderId="3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Border="0" applyProtection="0"/>
    <xf numFmtId="9" fontId="1" fillId="0" borderId="0" applyFont="0" applyFill="0" applyBorder="0" applyAlignment="0" applyProtection="0"/>
    <xf numFmtId="0" fontId="55" fillId="3" borderId="36" applyNumberFormat="0" applyAlignment="0" applyProtection="0"/>
    <xf numFmtId="0" fontId="56" fillId="41" borderId="37" applyProtection="0"/>
    <xf numFmtId="0" fontId="55" fillId="3" borderId="36" applyNumberFormat="0" applyAlignment="0" applyProtection="0"/>
    <xf numFmtId="166" fontId="42" fillId="0" borderId="0" applyBorder="0" applyProtection="0"/>
    <xf numFmtId="166" fontId="26" fillId="0" borderId="0" applyBorder="0" applyProtection="0"/>
    <xf numFmtId="0" fontId="57" fillId="0" borderId="0" applyNumberFormat="0" applyFill="0" applyBorder="0" applyAlignment="0" applyProtection="0"/>
    <xf numFmtId="0" fontId="58" fillId="0" borderId="0" applyBorder="0" applyProtection="0"/>
    <xf numFmtId="0" fontId="43" fillId="0" borderId="0" applyNumberFormat="0" applyFill="0" applyBorder="0" applyAlignment="0" applyProtection="0"/>
    <xf numFmtId="0" fontId="59" fillId="0" borderId="0" applyBorder="0" applyProtection="0"/>
    <xf numFmtId="0" fontId="60" fillId="0" borderId="0" applyNumberFormat="0" applyFill="0" applyBorder="0" applyAlignment="0" applyProtection="0"/>
    <xf numFmtId="0" fontId="44" fillId="0" borderId="31" applyNumberFormat="0" applyFill="0" applyAlignment="0" applyProtection="0"/>
    <xf numFmtId="0" fontId="61" fillId="0" borderId="38" applyProtection="0"/>
    <xf numFmtId="0" fontId="45" fillId="0" borderId="32" applyNumberFormat="0" applyFill="0" applyAlignment="0" applyProtection="0"/>
    <xf numFmtId="0" fontId="62" fillId="0" borderId="39" applyProtection="0"/>
    <xf numFmtId="0" fontId="46" fillId="0" borderId="33" applyNumberFormat="0" applyFill="0" applyAlignment="0" applyProtection="0"/>
    <xf numFmtId="0" fontId="63" fillId="0" borderId="40" applyProtection="0"/>
    <xf numFmtId="0" fontId="46" fillId="0" borderId="0" applyNumberFormat="0" applyFill="0" applyBorder="0" applyAlignment="0" applyProtection="0"/>
    <xf numFmtId="0" fontId="63" fillId="0" borderId="0" applyBorder="0" applyProtection="0"/>
    <xf numFmtId="0" fontId="60" fillId="0" borderId="0" applyNumberFormat="0" applyFill="0" applyBorder="0" applyAlignment="0" applyProtection="0"/>
    <xf numFmtId="0" fontId="64" fillId="0" borderId="0" applyBorder="0" applyProtection="0"/>
    <xf numFmtId="0" fontId="65" fillId="0" borderId="41" applyNumberFormat="0" applyFill="0" applyAlignment="0" applyProtection="0"/>
    <xf numFmtId="0" fontId="66" fillId="0" borderId="42" applyProtection="0"/>
    <xf numFmtId="0" fontId="65" fillId="0" borderId="41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8" fillId="0" borderId="0" applyBorder="0" applyProtection="0"/>
    <xf numFmtId="167" fontId="48" fillId="0" borderId="0" applyBorder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2" fillId="0" borderId="0" applyBorder="0" applyProtection="0"/>
    <xf numFmtId="167" fontId="48" fillId="0" borderId="0"/>
    <xf numFmtId="43" fontId="12" fillId="0" borderId="0" applyFont="0" applyFill="0" applyBorder="0" applyAlignment="0" applyProtection="0"/>
    <xf numFmtId="166" fontId="26" fillId="0" borderId="0"/>
    <xf numFmtId="168" fontId="42" fillId="0" borderId="0" applyBorder="0" applyProtection="0"/>
    <xf numFmtId="167" fontId="48" fillId="0" borderId="0" applyBorder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42" fillId="0" borderId="0" applyBorder="0" applyProtection="0"/>
    <xf numFmtId="167" fontId="42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ill="0" applyBorder="0" applyAlignment="0" applyProtection="0"/>
    <xf numFmtId="167" fontId="48" fillId="0" borderId="0"/>
    <xf numFmtId="0" fontId="57" fillId="0" borderId="0" applyNumberForma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205" applyFont="1" applyAlignment="1">
      <alignment horizontal="center" vertical="center"/>
    </xf>
    <xf numFmtId="0" fontId="5" fillId="0" borderId="0" xfId="205" applyFont="1" applyAlignment="1">
      <alignment horizontal="center"/>
    </xf>
    <xf numFmtId="0" fontId="6" fillId="0" borderId="0" xfId="205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9" fillId="0" borderId="0" xfId="177" applyNumberFormat="1" applyFont="1" applyAlignment="1">
      <alignment horizontal="center" vertical="center"/>
    </xf>
    <xf numFmtId="0" fontId="18" fillId="0" borderId="0" xfId="177" applyFont="1" applyAlignment="1">
      <alignment vertical="center"/>
    </xf>
    <xf numFmtId="0" fontId="20" fillId="0" borderId="0" xfId="177" applyFont="1" applyAlignment="1">
      <alignment horizontal="left" vertical="center"/>
    </xf>
    <xf numFmtId="0" fontId="21" fillId="0" borderId="0" xfId="177" applyFont="1" applyAlignment="1">
      <alignment vertical="center"/>
    </xf>
    <xf numFmtId="0" fontId="18" fillId="0" borderId="0" xfId="177" applyFont="1"/>
    <xf numFmtId="4" fontId="1" fillId="0" borderId="12" xfId="177" applyNumberFormat="1" applyFont="1" applyBorder="1" applyAlignment="1">
      <alignment horizontal="center" vertical="center"/>
    </xf>
    <xf numFmtId="9" fontId="16" fillId="7" borderId="12" xfId="177" applyNumberFormat="1" applyFont="1" applyFill="1" applyBorder="1" applyAlignment="1">
      <alignment horizontal="center" vertical="center"/>
    </xf>
    <xf numFmtId="43" fontId="18" fillId="0" borderId="12" xfId="177" applyNumberFormat="1" applyFont="1" applyBorder="1" applyAlignment="1">
      <alignment horizontal="center" vertical="center"/>
    </xf>
    <xf numFmtId="9" fontId="16" fillId="5" borderId="12" xfId="177" applyNumberFormat="1" applyFont="1" applyFill="1" applyBorder="1" applyAlignment="1">
      <alignment horizontal="center" vertical="center"/>
    </xf>
    <xf numFmtId="0" fontId="2" fillId="0" borderId="0" xfId="177"/>
    <xf numFmtId="10" fontId="16" fillId="7" borderId="12" xfId="177" applyNumberFormat="1" applyFont="1" applyFill="1" applyBorder="1" applyAlignment="1">
      <alignment horizontal="center" vertical="center"/>
    </xf>
    <xf numFmtId="44" fontId="18" fillId="0" borderId="12" xfId="177" applyNumberFormat="1" applyFont="1" applyBorder="1" applyAlignment="1">
      <alignment horizontal="center" vertical="center"/>
    </xf>
    <xf numFmtId="10" fontId="16" fillId="5" borderId="12" xfId="177" applyNumberFormat="1" applyFont="1" applyFill="1" applyBorder="1" applyAlignment="1">
      <alignment horizontal="center" vertical="center"/>
    </xf>
    <xf numFmtId="10" fontId="16" fillId="5" borderId="17" xfId="177" applyNumberFormat="1" applyFont="1" applyFill="1" applyBorder="1" applyAlignment="1">
      <alignment horizontal="center" vertical="center"/>
    </xf>
    <xf numFmtId="10" fontId="16" fillId="5" borderId="18" xfId="177" applyNumberFormat="1" applyFont="1" applyFill="1" applyBorder="1" applyAlignment="1">
      <alignment horizontal="center" vertical="center"/>
    </xf>
    <xf numFmtId="10" fontId="16" fillId="7" borderId="17" xfId="177" applyNumberFormat="1" applyFont="1" applyFill="1" applyBorder="1" applyAlignment="1">
      <alignment horizontal="center" vertical="center"/>
    </xf>
    <xf numFmtId="10" fontId="16" fillId="7" borderId="18" xfId="177" applyNumberFormat="1" applyFont="1" applyFill="1" applyBorder="1" applyAlignment="1">
      <alignment horizontal="center" vertical="center"/>
    </xf>
    <xf numFmtId="4" fontId="18" fillId="0" borderId="11" xfId="177" applyNumberFormat="1" applyFont="1" applyBorder="1" applyAlignment="1">
      <alignment horizontal="center" vertical="center" wrapText="1"/>
    </xf>
    <xf numFmtId="4" fontId="16" fillId="0" borderId="12" xfId="177" applyNumberFormat="1" applyFont="1" applyBorder="1" applyAlignment="1">
      <alignment horizontal="center" vertical="center"/>
    </xf>
    <xf numFmtId="43" fontId="16" fillId="0" borderId="12" xfId="177" applyNumberFormat="1" applyFont="1" applyBorder="1" applyAlignment="1">
      <alignment horizontal="center" vertical="center"/>
    </xf>
    <xf numFmtId="10" fontId="16" fillId="0" borderId="12" xfId="177" applyNumberFormat="1" applyFont="1" applyBorder="1" applyAlignment="1">
      <alignment horizontal="center" vertical="center"/>
    </xf>
    <xf numFmtId="43" fontId="16" fillId="0" borderId="12" xfId="177" applyNumberFormat="1" applyFont="1" applyBorder="1" applyAlignment="1">
      <alignment horizontal="right" vertical="center"/>
    </xf>
    <xf numFmtId="4" fontId="18" fillId="0" borderId="21" xfId="177" applyNumberFormat="1" applyFont="1" applyBorder="1" applyAlignment="1">
      <alignment horizontal="center" vertical="center" wrapText="1"/>
    </xf>
    <xf numFmtId="4" fontId="16" fillId="0" borderId="22" xfId="177" applyNumberFormat="1" applyFont="1" applyBorder="1" applyAlignment="1">
      <alignment horizontal="center" vertical="center"/>
    </xf>
    <xf numFmtId="43" fontId="16" fillId="0" borderId="22" xfId="177" applyNumberFormat="1" applyFont="1" applyBorder="1" applyAlignment="1">
      <alignment horizontal="center" vertical="center"/>
    </xf>
    <xf numFmtId="10" fontId="16" fillId="0" borderId="22" xfId="177" applyNumberFormat="1" applyFont="1" applyBorder="1" applyAlignment="1">
      <alignment horizontal="center" vertical="center"/>
    </xf>
    <xf numFmtId="10" fontId="16" fillId="0" borderId="22" xfId="177" applyNumberFormat="1" applyFont="1" applyBorder="1" applyAlignment="1">
      <alignment horizontal="right" vertical="center"/>
    </xf>
    <xf numFmtId="43" fontId="16" fillId="0" borderId="12" xfId="1" applyNumberFormat="1" applyFont="1" applyBorder="1" applyAlignment="1">
      <alignment horizontal="right" vertical="center"/>
    </xf>
    <xf numFmtId="9" fontId="16" fillId="5" borderId="18" xfId="177" applyNumberFormat="1" applyFont="1" applyFill="1" applyBorder="1" applyAlignment="1">
      <alignment horizontal="center" vertical="center"/>
    </xf>
    <xf numFmtId="4" fontId="18" fillId="0" borderId="9" xfId="177" applyNumberFormat="1" applyFont="1" applyBorder="1" applyAlignment="1">
      <alignment horizontal="center" vertical="center" wrapText="1"/>
    </xf>
    <xf numFmtId="4" fontId="16" fillId="0" borderId="10" xfId="177" applyNumberFormat="1" applyFont="1" applyBorder="1" applyAlignment="1">
      <alignment horizontal="center" vertical="center"/>
    </xf>
    <xf numFmtId="43" fontId="16" fillId="0" borderId="10" xfId="177" applyNumberFormat="1" applyFont="1" applyBorder="1" applyAlignment="1">
      <alignment horizontal="center" vertical="center"/>
    </xf>
    <xf numFmtId="10" fontId="16" fillId="0" borderId="10" xfId="177" applyNumberFormat="1" applyFont="1" applyBorder="1" applyAlignment="1">
      <alignment horizontal="center" vertical="center"/>
    </xf>
    <xf numFmtId="43" fontId="16" fillId="0" borderId="10" xfId="177" applyNumberFormat="1" applyFont="1" applyBorder="1" applyAlignment="1">
      <alignment horizontal="right" vertical="center"/>
    </xf>
    <xf numFmtId="0" fontId="9" fillId="0" borderId="6" xfId="177" applyFont="1" applyBorder="1" applyAlignment="1">
      <alignment horizontal="left" vertical="center"/>
    </xf>
    <xf numFmtId="0" fontId="9" fillId="0" borderId="0" xfId="177" applyFont="1" applyAlignment="1">
      <alignment horizontal="left" vertical="center"/>
    </xf>
    <xf numFmtId="49" fontId="22" fillId="0" borderId="0" xfId="177" applyNumberFormat="1" applyFont="1" applyAlignment="1">
      <alignment vertical="center"/>
    </xf>
    <xf numFmtId="49" fontId="24" fillId="0" borderId="0" xfId="177" applyNumberFormat="1" applyFont="1" applyAlignment="1">
      <alignment vertical="center"/>
    </xf>
    <xf numFmtId="4" fontId="15" fillId="0" borderId="0" xfId="177" applyNumberFormat="1" applyFont="1" applyAlignment="1">
      <alignment horizontal="center" vertical="center"/>
    </xf>
    <xf numFmtId="4" fontId="70" fillId="0" borderId="0" xfId="177" applyNumberFormat="1" applyFont="1" applyAlignment="1">
      <alignment horizontal="center" vertical="center"/>
    </xf>
    <xf numFmtId="0" fontId="16" fillId="0" borderId="16" xfId="177" applyFont="1" applyBorder="1" applyAlignment="1">
      <alignment horizontal="center" vertical="center"/>
    </xf>
    <xf numFmtId="4" fontId="14" fillId="5" borderId="5" xfId="177" applyNumberFormat="1" applyFont="1" applyFill="1" applyBorder="1" applyAlignment="1">
      <alignment horizontal="center" vertical="center" wrapText="1"/>
    </xf>
    <xf numFmtId="4" fontId="14" fillId="5" borderId="6" xfId="177" applyNumberFormat="1" applyFont="1" applyFill="1" applyBorder="1" applyAlignment="1">
      <alignment horizontal="center" vertical="center" wrapText="1"/>
    </xf>
    <xf numFmtId="4" fontId="14" fillId="5" borderId="19" xfId="177" applyNumberFormat="1" applyFont="1" applyFill="1" applyBorder="1" applyAlignment="1">
      <alignment horizontal="center" vertical="center" wrapText="1"/>
    </xf>
    <xf numFmtId="4" fontId="14" fillId="5" borderId="7" xfId="177" applyNumberFormat="1" applyFont="1" applyFill="1" applyBorder="1" applyAlignment="1">
      <alignment horizontal="center" vertical="center" wrapText="1"/>
    </xf>
    <xf numFmtId="4" fontId="14" fillId="5" borderId="8" xfId="177" applyNumberFormat="1" applyFont="1" applyFill="1" applyBorder="1" applyAlignment="1">
      <alignment horizontal="center" vertical="center" wrapText="1"/>
    </xf>
    <xf numFmtId="4" fontId="14" fillId="5" borderId="20" xfId="177" applyNumberFormat="1" applyFont="1" applyFill="1" applyBorder="1" applyAlignment="1">
      <alignment horizontal="center" vertical="center" wrapText="1"/>
    </xf>
    <xf numFmtId="0" fontId="16" fillId="0" borderId="10" xfId="177" applyFont="1" applyBorder="1" applyAlignment="1">
      <alignment horizontal="center" vertical="center"/>
    </xf>
    <xf numFmtId="0" fontId="16" fillId="0" borderId="12" xfId="177" applyFont="1" applyBorder="1" applyAlignment="1">
      <alignment horizontal="center" vertical="center"/>
    </xf>
    <xf numFmtId="0" fontId="16" fillId="0" borderId="15" xfId="177" applyFont="1" applyBorder="1" applyAlignment="1">
      <alignment horizontal="center" vertical="center"/>
    </xf>
    <xf numFmtId="0" fontId="16" fillId="0" borderId="17" xfId="177" applyFont="1" applyBorder="1" applyAlignment="1">
      <alignment horizontal="center" vertical="center"/>
    </xf>
    <xf numFmtId="0" fontId="16" fillId="0" borderId="0" xfId="177" applyFont="1" applyAlignment="1">
      <alignment horizontal="center" vertical="center"/>
    </xf>
    <xf numFmtId="43" fontId="7" fillId="0" borderId="14" xfId="177" applyNumberFormat="1" applyFont="1" applyBorder="1" applyAlignment="1">
      <alignment horizontal="center" vertical="center"/>
    </xf>
    <xf numFmtId="43" fontId="7" fillId="0" borderId="10" xfId="177" applyNumberFormat="1" applyFont="1" applyBorder="1" applyAlignment="1">
      <alignment horizontal="center" vertical="center"/>
    </xf>
    <xf numFmtId="43" fontId="18" fillId="0" borderId="14" xfId="177" applyNumberFormat="1" applyFont="1" applyBorder="1" applyAlignment="1">
      <alignment horizontal="center" vertical="center"/>
    </xf>
    <xf numFmtId="43" fontId="18" fillId="0" borderId="10" xfId="177" applyNumberFormat="1" applyFont="1" applyBorder="1" applyAlignment="1">
      <alignment horizontal="center" vertical="center"/>
    </xf>
    <xf numFmtId="43" fontId="7" fillId="0" borderId="12" xfId="177" applyNumberFormat="1" applyFont="1" applyBorder="1" applyAlignment="1">
      <alignment horizontal="center" vertical="center"/>
    </xf>
    <xf numFmtId="43" fontId="18" fillId="0" borderId="14" xfId="177" applyNumberFormat="1" applyFont="1" applyBorder="1" applyAlignment="1">
      <alignment horizontal="left" vertical="center"/>
    </xf>
    <xf numFmtId="43" fontId="18" fillId="0" borderId="10" xfId="177" applyNumberFormat="1" applyFont="1" applyBorder="1" applyAlignment="1">
      <alignment horizontal="left" vertical="center"/>
    </xf>
    <xf numFmtId="43" fontId="18" fillId="0" borderId="14" xfId="177" applyNumberFormat="1" applyFont="1" applyBorder="1" applyAlignment="1">
      <alignment horizontal="right" vertical="center"/>
    </xf>
    <xf numFmtId="43" fontId="18" fillId="0" borderId="10" xfId="177" applyNumberFormat="1" applyFont="1" applyBorder="1" applyAlignment="1">
      <alignment horizontal="right" vertical="center"/>
    </xf>
    <xf numFmtId="0" fontId="2" fillId="0" borderId="14" xfId="177" applyBorder="1" applyAlignment="1">
      <alignment horizontal="right" vertical="center"/>
    </xf>
    <xf numFmtId="0" fontId="2" fillId="0" borderId="10" xfId="177" applyBorder="1" applyAlignment="1">
      <alignment horizontal="right" vertical="center"/>
    </xf>
    <xf numFmtId="43" fontId="18" fillId="0" borderId="12" xfId="177" applyNumberFormat="1" applyFont="1" applyBorder="1" applyAlignment="1">
      <alignment horizontal="center" vertical="center"/>
    </xf>
    <xf numFmtId="4" fontId="1" fillId="0" borderId="14" xfId="177" applyNumberFormat="1" applyFont="1" applyBorder="1" applyAlignment="1">
      <alignment horizontal="left" vertical="center" wrapText="1"/>
    </xf>
    <xf numFmtId="4" fontId="1" fillId="0" borderId="10" xfId="177" applyNumberFormat="1" applyFont="1" applyBorder="1" applyAlignment="1">
      <alignment horizontal="left" vertical="center" wrapText="1"/>
    </xf>
    <xf numFmtId="4" fontId="16" fillId="0" borderId="14" xfId="177" applyNumberFormat="1" applyFont="1" applyBorder="1" applyAlignment="1">
      <alignment horizontal="center" vertical="center" wrapText="1"/>
    </xf>
    <xf numFmtId="4" fontId="16" fillId="0" borderId="10" xfId="177" applyNumberFormat="1" applyFont="1" applyBorder="1" applyAlignment="1">
      <alignment horizontal="center" vertical="center" wrapText="1"/>
    </xf>
    <xf numFmtId="4" fontId="1" fillId="0" borderId="14" xfId="177" applyNumberFormat="1" applyFont="1" applyBorder="1" applyAlignment="1">
      <alignment horizontal="center" vertical="center" wrapText="1"/>
    </xf>
    <xf numFmtId="4" fontId="1" fillId="0" borderId="10" xfId="177" applyNumberFormat="1" applyFont="1" applyBorder="1" applyAlignment="1">
      <alignment horizontal="center" vertical="center" wrapText="1"/>
    </xf>
    <xf numFmtId="4" fontId="16" fillId="0" borderId="12" xfId="177" applyNumberFormat="1" applyFont="1" applyBorder="1" applyAlignment="1">
      <alignment horizontal="left" vertical="center" wrapText="1"/>
    </xf>
    <xf numFmtId="4" fontId="16" fillId="0" borderId="12" xfId="177" applyNumberFormat="1" applyFont="1" applyBorder="1" applyAlignment="1">
      <alignment horizontal="left" vertical="center"/>
    </xf>
    <xf numFmtId="4" fontId="1" fillId="0" borderId="14" xfId="177" applyNumberFormat="1" applyFont="1" applyBorder="1" applyAlignment="1">
      <alignment horizontal="left" vertical="center"/>
    </xf>
    <xf numFmtId="4" fontId="1" fillId="0" borderId="10" xfId="177" applyNumberFormat="1" applyFont="1" applyBorder="1" applyAlignment="1">
      <alignment horizontal="left" vertical="center"/>
    </xf>
    <xf numFmtId="4" fontId="16" fillId="0" borderId="14" xfId="177" applyNumberFormat="1" applyFont="1" applyBorder="1" applyAlignment="1">
      <alignment horizontal="left" vertical="center" wrapText="1"/>
    </xf>
    <xf numFmtId="4" fontId="16" fillId="0" borderId="10" xfId="177" applyNumberFormat="1" applyFont="1" applyBorder="1" applyAlignment="1">
      <alignment horizontal="left" vertical="center" wrapText="1"/>
    </xf>
    <xf numFmtId="0" fontId="16" fillId="0" borderId="13" xfId="177" applyFont="1" applyBorder="1" applyAlignment="1">
      <alignment horizontal="center" vertical="center"/>
    </xf>
    <xf numFmtId="0" fontId="16" fillId="0" borderId="9" xfId="177" applyFont="1" applyBorder="1" applyAlignment="1">
      <alignment horizontal="center" vertical="center"/>
    </xf>
    <xf numFmtId="49" fontId="1" fillId="0" borderId="13" xfId="177" applyNumberFormat="1" applyFont="1" applyBorder="1" applyAlignment="1">
      <alignment horizontal="center" vertical="center"/>
    </xf>
    <xf numFmtId="0" fontId="1" fillId="0" borderId="9" xfId="177" applyFont="1" applyBorder="1" applyAlignment="1">
      <alignment horizontal="center" vertical="center"/>
    </xf>
    <xf numFmtId="0" fontId="16" fillId="0" borderId="11" xfId="177" applyFont="1" applyBorder="1" applyAlignment="1">
      <alignment horizontal="center" vertical="center"/>
    </xf>
    <xf numFmtId="0" fontId="1" fillId="0" borderId="13" xfId="177" applyFont="1" applyBorder="1" applyAlignment="1">
      <alignment horizontal="center" vertical="center"/>
    </xf>
    <xf numFmtId="49" fontId="16" fillId="0" borderId="11" xfId="177" applyNumberFormat="1" applyFont="1" applyBorder="1" applyAlignment="1">
      <alignment horizontal="center" vertical="center"/>
    </xf>
    <xf numFmtId="49" fontId="1" fillId="0" borderId="9" xfId="177" applyNumberFormat="1" applyFont="1" applyBorder="1" applyAlignment="1">
      <alignment horizontal="center" vertical="center"/>
    </xf>
    <xf numFmtId="4" fontId="69" fillId="0" borderId="0" xfId="177" applyNumberFormat="1" applyFont="1" applyAlignment="1">
      <alignment horizontal="center" vertical="center"/>
    </xf>
    <xf numFmtId="4" fontId="68" fillId="0" borderId="0" xfId="177" applyNumberFormat="1" applyFont="1" applyAlignment="1">
      <alignment horizontal="center" vertical="center"/>
    </xf>
    <xf numFmtId="0" fontId="16" fillId="6" borderId="1" xfId="177" applyFont="1" applyFill="1" applyBorder="1" applyAlignment="1">
      <alignment horizontal="center" vertical="center"/>
    </xf>
    <xf numFmtId="0" fontId="16" fillId="6" borderId="2" xfId="177" applyFont="1" applyFill="1" applyBorder="1" applyAlignment="1">
      <alignment horizontal="center" vertical="center"/>
    </xf>
    <xf numFmtId="0" fontId="16" fillId="6" borderId="4" xfId="177" applyFont="1" applyFill="1" applyBorder="1" applyAlignment="1">
      <alignment horizontal="center" vertical="center"/>
    </xf>
    <xf numFmtId="0" fontId="13" fillId="2" borderId="1" xfId="177" applyFont="1" applyFill="1" applyBorder="1" applyAlignment="1">
      <alignment horizontal="center"/>
    </xf>
    <xf numFmtId="0" fontId="13" fillId="2" borderId="2" xfId="177" applyFont="1" applyFill="1" applyBorder="1" applyAlignment="1">
      <alignment horizontal="center"/>
    </xf>
    <xf numFmtId="0" fontId="13" fillId="2" borderId="4" xfId="177" applyFont="1" applyFill="1" applyBorder="1" applyAlignment="1">
      <alignment horizontal="center"/>
    </xf>
    <xf numFmtId="0" fontId="23" fillId="0" borderId="0" xfId="177" applyFont="1" applyAlignment="1">
      <alignment horizontal="center" vertical="center"/>
    </xf>
  </cellXfs>
  <cellStyles count="273">
    <cellStyle name="#Item" xfId="2" xr:uid="{00000000-0005-0000-0000-000031000000}"/>
    <cellStyle name="#Memória de Cálculo" xfId="3" xr:uid="{00000000-0005-0000-0000-000032000000}"/>
    <cellStyle name="#Memória de Cálculo 2" xfId="4" xr:uid="{00000000-0005-0000-0000-000033000000}"/>
    <cellStyle name="#Total memória de cálculo" xfId="5" xr:uid="{00000000-0005-0000-0000-000034000000}"/>
    <cellStyle name="#Total memória de cálculo 2" xfId="6" xr:uid="{00000000-0005-0000-0000-000035000000}"/>
    <cellStyle name="20% - Accent1" xfId="7" xr:uid="{00000000-0005-0000-0000-000036000000}"/>
    <cellStyle name="20% - Accent2" xfId="8" xr:uid="{00000000-0005-0000-0000-000037000000}"/>
    <cellStyle name="20% - Accent3" xfId="9" xr:uid="{00000000-0005-0000-0000-000038000000}"/>
    <cellStyle name="20% - Accent4" xfId="10" xr:uid="{00000000-0005-0000-0000-000039000000}"/>
    <cellStyle name="20% - Accent5" xfId="11" xr:uid="{00000000-0005-0000-0000-00003A000000}"/>
    <cellStyle name="20% - Accent6" xfId="12" xr:uid="{00000000-0005-0000-0000-00003B000000}"/>
    <cellStyle name="20% - Ênfase1 2" xfId="13" xr:uid="{00000000-0005-0000-0000-00003C000000}"/>
    <cellStyle name="20% - Ênfase1 2 2" xfId="14" xr:uid="{00000000-0005-0000-0000-00003D000000}"/>
    <cellStyle name="20% - Ênfase2 2" xfId="15" xr:uid="{00000000-0005-0000-0000-00003E000000}"/>
    <cellStyle name="20% - Ênfase2 2 2" xfId="16" xr:uid="{00000000-0005-0000-0000-00003F000000}"/>
    <cellStyle name="20% - Ênfase3 2" xfId="17" xr:uid="{00000000-0005-0000-0000-000040000000}"/>
    <cellStyle name="20% - Ênfase3 2 2" xfId="18" xr:uid="{00000000-0005-0000-0000-000041000000}"/>
    <cellStyle name="20% - Ênfase4 2" xfId="19" xr:uid="{00000000-0005-0000-0000-000042000000}"/>
    <cellStyle name="20% - Ênfase4 2 2" xfId="20" xr:uid="{00000000-0005-0000-0000-000043000000}"/>
    <cellStyle name="20% - Ênfase5 2" xfId="21" xr:uid="{00000000-0005-0000-0000-000044000000}"/>
    <cellStyle name="20% - Ênfase5 2 2" xfId="22" xr:uid="{00000000-0005-0000-0000-000045000000}"/>
    <cellStyle name="20% - Ênfase6 2" xfId="23" xr:uid="{00000000-0005-0000-0000-000046000000}"/>
    <cellStyle name="20% - Ênfase6 2 2" xfId="24" xr:uid="{00000000-0005-0000-0000-000047000000}"/>
    <cellStyle name="40% - Accent1" xfId="25" xr:uid="{00000000-0005-0000-0000-000048000000}"/>
    <cellStyle name="40% - Accent2" xfId="26" xr:uid="{00000000-0005-0000-0000-000049000000}"/>
    <cellStyle name="40% - Accent3" xfId="27" xr:uid="{00000000-0005-0000-0000-00004A000000}"/>
    <cellStyle name="40% - Accent4" xfId="28" xr:uid="{00000000-0005-0000-0000-00004B000000}"/>
    <cellStyle name="40% - Accent5" xfId="29" xr:uid="{00000000-0005-0000-0000-00004C000000}"/>
    <cellStyle name="40% - Accent6" xfId="30" xr:uid="{00000000-0005-0000-0000-00004D000000}"/>
    <cellStyle name="40% - Ênfase1 2" xfId="31" xr:uid="{00000000-0005-0000-0000-00004E000000}"/>
    <cellStyle name="40% - Ênfase1 2 2" xfId="32" xr:uid="{00000000-0005-0000-0000-00004F000000}"/>
    <cellStyle name="40% - Ênfase2 2" xfId="33" xr:uid="{00000000-0005-0000-0000-000050000000}"/>
    <cellStyle name="40% - Ênfase2 2 2" xfId="34" xr:uid="{00000000-0005-0000-0000-000051000000}"/>
    <cellStyle name="40% - Ênfase3 2" xfId="35" xr:uid="{00000000-0005-0000-0000-000052000000}"/>
    <cellStyle name="40% - Ênfase3 2 2" xfId="36" xr:uid="{00000000-0005-0000-0000-000053000000}"/>
    <cellStyle name="40% - Ênfase4 2" xfId="37" xr:uid="{00000000-0005-0000-0000-000054000000}"/>
    <cellStyle name="40% - Ênfase4 2 2" xfId="38" xr:uid="{00000000-0005-0000-0000-000055000000}"/>
    <cellStyle name="40% - Ênfase5 2" xfId="39" xr:uid="{00000000-0005-0000-0000-000056000000}"/>
    <cellStyle name="40% - Ênfase5 2 2" xfId="40" xr:uid="{00000000-0005-0000-0000-000057000000}"/>
    <cellStyle name="40% - Ênfase6 2" xfId="41" xr:uid="{00000000-0005-0000-0000-000058000000}"/>
    <cellStyle name="40% - Ênfase6 2 2" xfId="42" xr:uid="{00000000-0005-0000-0000-000059000000}"/>
    <cellStyle name="60% - Accent1" xfId="43" xr:uid="{00000000-0005-0000-0000-00005A000000}"/>
    <cellStyle name="60% - Accent2" xfId="44" xr:uid="{00000000-0005-0000-0000-00005B000000}"/>
    <cellStyle name="60% - Accent3" xfId="45" xr:uid="{00000000-0005-0000-0000-00005C000000}"/>
    <cellStyle name="60% - Accent4" xfId="46" xr:uid="{00000000-0005-0000-0000-00005D000000}"/>
    <cellStyle name="60% - Accent5" xfId="47" xr:uid="{00000000-0005-0000-0000-00005E000000}"/>
    <cellStyle name="60% - Accent6" xfId="48" xr:uid="{00000000-0005-0000-0000-00005F000000}"/>
    <cellStyle name="60% - Ênfase1 2" xfId="49" xr:uid="{00000000-0005-0000-0000-000060000000}"/>
    <cellStyle name="60% - Ênfase1 2 2" xfId="50" xr:uid="{00000000-0005-0000-0000-000061000000}"/>
    <cellStyle name="60% - Ênfase2 2" xfId="51" xr:uid="{00000000-0005-0000-0000-000062000000}"/>
    <cellStyle name="60% - Ênfase2 2 2" xfId="52" xr:uid="{00000000-0005-0000-0000-000063000000}"/>
    <cellStyle name="60% - Ênfase3 2" xfId="53" xr:uid="{00000000-0005-0000-0000-000064000000}"/>
    <cellStyle name="60% - Ênfase3 2 2" xfId="54" xr:uid="{00000000-0005-0000-0000-000065000000}"/>
    <cellStyle name="60% - Ênfase4 2" xfId="55" xr:uid="{00000000-0005-0000-0000-000066000000}"/>
    <cellStyle name="60% - Ênfase4 2 2" xfId="56" xr:uid="{00000000-0005-0000-0000-000067000000}"/>
    <cellStyle name="60% - Ênfase5 2" xfId="57" xr:uid="{00000000-0005-0000-0000-000068000000}"/>
    <cellStyle name="60% - Ênfase5 2 2" xfId="58" xr:uid="{00000000-0005-0000-0000-000069000000}"/>
    <cellStyle name="60% - Ênfase6 2" xfId="59" xr:uid="{00000000-0005-0000-0000-00006A000000}"/>
    <cellStyle name="60% - Ênfase6 2 2" xfId="60" xr:uid="{00000000-0005-0000-0000-00006B000000}"/>
    <cellStyle name="Accent1" xfId="61" xr:uid="{00000000-0005-0000-0000-00006C000000}"/>
    <cellStyle name="Accent2" xfId="62" xr:uid="{00000000-0005-0000-0000-00006D000000}"/>
    <cellStyle name="Accent3" xfId="63" xr:uid="{00000000-0005-0000-0000-00006E000000}"/>
    <cellStyle name="Accent4" xfId="64" xr:uid="{00000000-0005-0000-0000-00006F000000}"/>
    <cellStyle name="Accent5" xfId="65" xr:uid="{00000000-0005-0000-0000-000070000000}"/>
    <cellStyle name="Accent6" xfId="66" xr:uid="{00000000-0005-0000-0000-000071000000}"/>
    <cellStyle name="Bad" xfId="67" xr:uid="{00000000-0005-0000-0000-000072000000}"/>
    <cellStyle name="Bom 2" xfId="68" xr:uid="{00000000-0005-0000-0000-000073000000}"/>
    <cellStyle name="Bom 2 2" xfId="69" xr:uid="{00000000-0005-0000-0000-000074000000}"/>
    <cellStyle name="Calculation" xfId="70" xr:uid="{00000000-0005-0000-0000-000075000000}"/>
    <cellStyle name="Calculation 2" xfId="71" xr:uid="{00000000-0005-0000-0000-000076000000}"/>
    <cellStyle name="Cálculo 2" xfId="72" xr:uid="{00000000-0005-0000-0000-000077000000}"/>
    <cellStyle name="Cálculo 2 2" xfId="73" xr:uid="{00000000-0005-0000-0000-000078000000}"/>
    <cellStyle name="Cálculo 3" xfId="74" xr:uid="{00000000-0005-0000-0000-000079000000}"/>
    <cellStyle name="Célula de Verificação 2" xfId="75" xr:uid="{00000000-0005-0000-0000-00007A000000}"/>
    <cellStyle name="Célula de Verificação 2 2" xfId="76" xr:uid="{00000000-0005-0000-0000-00007B000000}"/>
    <cellStyle name="Célula Vinculada 2" xfId="77" xr:uid="{00000000-0005-0000-0000-00007C000000}"/>
    <cellStyle name="Célula Vinculada 2 2" xfId="78" xr:uid="{00000000-0005-0000-0000-00007D000000}"/>
    <cellStyle name="Check Cell" xfId="79" xr:uid="{00000000-0005-0000-0000-00007E000000}"/>
    <cellStyle name="Ênfase1 2" xfId="80" xr:uid="{00000000-0005-0000-0000-00007F000000}"/>
    <cellStyle name="Ênfase1 2 2" xfId="81" xr:uid="{00000000-0005-0000-0000-000080000000}"/>
    <cellStyle name="Ênfase2 2" xfId="82" xr:uid="{00000000-0005-0000-0000-000081000000}"/>
    <cellStyle name="Ênfase2 2 2" xfId="83" xr:uid="{00000000-0005-0000-0000-000082000000}"/>
    <cellStyle name="Ênfase3 2" xfId="84" xr:uid="{00000000-0005-0000-0000-000083000000}"/>
    <cellStyle name="Ênfase3 2 2" xfId="85" xr:uid="{00000000-0005-0000-0000-000084000000}"/>
    <cellStyle name="Ênfase4 2" xfId="86" xr:uid="{00000000-0005-0000-0000-000085000000}"/>
    <cellStyle name="Ênfase4 2 2" xfId="87" xr:uid="{00000000-0005-0000-0000-000086000000}"/>
    <cellStyle name="Ênfase5 2" xfId="88" xr:uid="{00000000-0005-0000-0000-000087000000}"/>
    <cellStyle name="Ênfase5 2 2" xfId="89" xr:uid="{00000000-0005-0000-0000-000088000000}"/>
    <cellStyle name="Ênfase6 2" xfId="90" xr:uid="{00000000-0005-0000-0000-000089000000}"/>
    <cellStyle name="Ênfase6 2 2" xfId="91" xr:uid="{00000000-0005-0000-0000-00008A000000}"/>
    <cellStyle name="Entrada 2" xfId="92" xr:uid="{00000000-0005-0000-0000-00008B000000}"/>
    <cellStyle name="Entrada 2 2" xfId="93" xr:uid="{00000000-0005-0000-0000-00008C000000}"/>
    <cellStyle name="Entrada 3" xfId="94" xr:uid="{00000000-0005-0000-0000-00008D000000}"/>
    <cellStyle name="Excel Built-in Normal" xfId="95" xr:uid="{00000000-0005-0000-0000-00008E000000}"/>
    <cellStyle name="Excel Built-in Normal 2" xfId="96" xr:uid="{00000000-0005-0000-0000-00008F000000}"/>
    <cellStyle name="Explanatory Text" xfId="97" xr:uid="{00000000-0005-0000-0000-000090000000}"/>
    <cellStyle name="Good" xfId="98" xr:uid="{00000000-0005-0000-0000-000091000000}"/>
    <cellStyle name="Heading 1" xfId="99" xr:uid="{00000000-0005-0000-0000-000092000000}"/>
    <cellStyle name="Heading 2" xfId="100" xr:uid="{00000000-0005-0000-0000-000093000000}"/>
    <cellStyle name="Heading 3" xfId="101" xr:uid="{00000000-0005-0000-0000-000094000000}"/>
    <cellStyle name="Heading 4" xfId="102" xr:uid="{00000000-0005-0000-0000-000095000000}"/>
    <cellStyle name="Incorreto 2" xfId="103" xr:uid="{00000000-0005-0000-0000-000096000000}"/>
    <cellStyle name="Input" xfId="104" xr:uid="{00000000-0005-0000-0000-000097000000}"/>
    <cellStyle name="Input 2" xfId="105" xr:uid="{00000000-0005-0000-0000-000098000000}"/>
    <cellStyle name="Linked Cell" xfId="106" xr:uid="{00000000-0005-0000-0000-000099000000}"/>
    <cellStyle name="Moeda 2" xfId="107" xr:uid="{00000000-0005-0000-0000-00009A000000}"/>
    <cellStyle name="Moeda 2 2" xfId="108" xr:uid="{00000000-0005-0000-0000-00009B000000}"/>
    <cellStyle name="Moeda 2 3" xfId="109" xr:uid="{00000000-0005-0000-0000-00009C000000}"/>
    <cellStyle name="Moeda 3" xfId="110" xr:uid="{00000000-0005-0000-0000-00009D000000}"/>
    <cellStyle name="Moeda 4" xfId="111" xr:uid="{00000000-0005-0000-0000-00009E000000}"/>
    <cellStyle name="Moeda 5" xfId="112" xr:uid="{00000000-0005-0000-0000-00009F000000}"/>
    <cellStyle name="Neutra 2" xfId="113" xr:uid="{00000000-0005-0000-0000-0000A0000000}"/>
    <cellStyle name="Neutral" xfId="114" xr:uid="{00000000-0005-0000-0000-0000A1000000}"/>
    <cellStyle name="Normal" xfId="0" builtinId="0"/>
    <cellStyle name="Normal 10" xfId="115" xr:uid="{00000000-0005-0000-0000-0000A2000000}"/>
    <cellStyle name="Normal 10 2" xfId="116" xr:uid="{00000000-0005-0000-0000-0000A3000000}"/>
    <cellStyle name="Normal 10 2 2" xfId="117" xr:uid="{00000000-0005-0000-0000-0000A4000000}"/>
    <cellStyle name="Normal 10 2 2 2" xfId="118" xr:uid="{00000000-0005-0000-0000-0000A5000000}"/>
    <cellStyle name="Normal 10 2 3" xfId="119" xr:uid="{00000000-0005-0000-0000-0000A6000000}"/>
    <cellStyle name="Normal 10 3" xfId="120" xr:uid="{00000000-0005-0000-0000-0000A7000000}"/>
    <cellStyle name="Normal 10 3 2" xfId="121" xr:uid="{00000000-0005-0000-0000-0000A8000000}"/>
    <cellStyle name="Normal 10 4" xfId="122" xr:uid="{00000000-0005-0000-0000-0000A9000000}"/>
    <cellStyle name="Normal 10 5" xfId="123" xr:uid="{00000000-0005-0000-0000-0000AA000000}"/>
    <cellStyle name="Normal 11" xfId="124" xr:uid="{00000000-0005-0000-0000-0000AB000000}"/>
    <cellStyle name="Normal 11 2" xfId="125" xr:uid="{00000000-0005-0000-0000-0000AC000000}"/>
    <cellStyle name="Normal 11 2 2" xfId="126" xr:uid="{00000000-0005-0000-0000-0000AD000000}"/>
    <cellStyle name="Normal 11 2 2 2" xfId="127" xr:uid="{00000000-0005-0000-0000-0000AE000000}"/>
    <cellStyle name="Normal 11 2 3" xfId="128" xr:uid="{00000000-0005-0000-0000-0000AF000000}"/>
    <cellStyle name="Normal 11 3" xfId="129" xr:uid="{00000000-0005-0000-0000-0000B0000000}"/>
    <cellStyle name="Normal 11 3 2" xfId="130" xr:uid="{00000000-0005-0000-0000-0000B1000000}"/>
    <cellStyle name="Normal 11 4" xfId="131" xr:uid="{00000000-0005-0000-0000-0000B2000000}"/>
    <cellStyle name="Normal 12" xfId="132" xr:uid="{00000000-0005-0000-0000-0000B3000000}"/>
    <cellStyle name="Normal 12 2" xfId="133" xr:uid="{00000000-0005-0000-0000-0000B4000000}"/>
    <cellStyle name="Normal 12 2 2" xfId="134" xr:uid="{00000000-0005-0000-0000-0000B5000000}"/>
    <cellStyle name="Normal 12 3" xfId="135" xr:uid="{00000000-0005-0000-0000-0000B6000000}"/>
    <cellStyle name="Normal 13" xfId="136" xr:uid="{00000000-0005-0000-0000-0000B7000000}"/>
    <cellStyle name="Normal 13 2" xfId="137" xr:uid="{00000000-0005-0000-0000-0000B8000000}"/>
    <cellStyle name="Normal 13 2 2" xfId="138" xr:uid="{00000000-0005-0000-0000-0000B9000000}"/>
    <cellStyle name="Normal 13 3" xfId="139" xr:uid="{00000000-0005-0000-0000-0000BA000000}"/>
    <cellStyle name="Normal 14" xfId="140" xr:uid="{00000000-0005-0000-0000-0000BB000000}"/>
    <cellStyle name="Normal 14 2" xfId="141" xr:uid="{00000000-0005-0000-0000-0000BC000000}"/>
    <cellStyle name="Normal 14 2 2" xfId="142" xr:uid="{00000000-0005-0000-0000-0000BD000000}"/>
    <cellStyle name="Normal 14 3" xfId="143" xr:uid="{00000000-0005-0000-0000-0000BE000000}"/>
    <cellStyle name="Normal 15" xfId="144" xr:uid="{00000000-0005-0000-0000-0000BF000000}"/>
    <cellStyle name="Normal 15 2" xfId="145" xr:uid="{00000000-0005-0000-0000-0000C0000000}"/>
    <cellStyle name="Normal 15 2 2" xfId="146" xr:uid="{00000000-0005-0000-0000-0000C1000000}"/>
    <cellStyle name="Normal 15 3" xfId="147" xr:uid="{00000000-0005-0000-0000-0000C2000000}"/>
    <cellStyle name="Normal 16" xfId="148" xr:uid="{00000000-0005-0000-0000-0000C3000000}"/>
    <cellStyle name="Normal 17" xfId="149" xr:uid="{00000000-0005-0000-0000-0000C4000000}"/>
    <cellStyle name="Normal 17 2" xfId="150" xr:uid="{00000000-0005-0000-0000-0000C5000000}"/>
    <cellStyle name="Normal 18" xfId="151" xr:uid="{00000000-0005-0000-0000-0000C6000000}"/>
    <cellStyle name="Normal 19" xfId="152" xr:uid="{00000000-0005-0000-0000-0000C7000000}"/>
    <cellStyle name="Normal 2" xfId="153" xr:uid="{00000000-0005-0000-0000-0000C8000000}"/>
    <cellStyle name="Normal 2 10" xfId="154" xr:uid="{00000000-0005-0000-0000-0000C9000000}"/>
    <cellStyle name="Normal 2 10 2" xfId="155" xr:uid="{00000000-0005-0000-0000-0000CA000000}"/>
    <cellStyle name="Normal 2 11" xfId="156" xr:uid="{00000000-0005-0000-0000-0000CB000000}"/>
    <cellStyle name="Normal 2 12" xfId="157" xr:uid="{00000000-0005-0000-0000-0000CC000000}"/>
    <cellStyle name="Normal 2 2" xfId="158" xr:uid="{00000000-0005-0000-0000-0000CD000000}"/>
    <cellStyle name="Normal 2 2 2" xfId="159" xr:uid="{00000000-0005-0000-0000-0000CE000000}"/>
    <cellStyle name="Normal 2 2 3" xfId="160" xr:uid="{00000000-0005-0000-0000-0000CF000000}"/>
    <cellStyle name="Normal 2 2 4" xfId="161" xr:uid="{00000000-0005-0000-0000-0000D0000000}"/>
    <cellStyle name="Normal 2 3" xfId="162" xr:uid="{00000000-0005-0000-0000-0000D1000000}"/>
    <cellStyle name="Normal 2 3 2" xfId="163" xr:uid="{00000000-0005-0000-0000-0000D2000000}"/>
    <cellStyle name="Normal 2 4" xfId="164" xr:uid="{00000000-0005-0000-0000-0000D3000000}"/>
    <cellStyle name="Normal 2 4 2" xfId="165" xr:uid="{00000000-0005-0000-0000-0000D4000000}"/>
    <cellStyle name="Normal 2 5" xfId="166" xr:uid="{00000000-0005-0000-0000-0000D5000000}"/>
    <cellStyle name="Normal 2 6" xfId="167" xr:uid="{00000000-0005-0000-0000-0000D6000000}"/>
    <cellStyle name="Normal 2 6 2" xfId="168" xr:uid="{00000000-0005-0000-0000-0000D7000000}"/>
    <cellStyle name="Normal 2 7" xfId="169" xr:uid="{00000000-0005-0000-0000-0000D8000000}"/>
    <cellStyle name="Normal 2 8" xfId="170" xr:uid="{00000000-0005-0000-0000-0000D9000000}"/>
    <cellStyle name="Normal 2 9" xfId="171" xr:uid="{00000000-0005-0000-0000-0000DA000000}"/>
    <cellStyle name="Normal 20" xfId="172" xr:uid="{00000000-0005-0000-0000-0000DB000000}"/>
    <cellStyle name="Normal 21" xfId="173" xr:uid="{00000000-0005-0000-0000-0000DC000000}"/>
    <cellStyle name="Normal 22" xfId="174" xr:uid="{00000000-0005-0000-0000-0000DD000000}"/>
    <cellStyle name="Normal 23" xfId="175" xr:uid="{00000000-0005-0000-0000-0000DE000000}"/>
    <cellStyle name="Normal 24" xfId="176" xr:uid="{00000000-0005-0000-0000-0000DF000000}"/>
    <cellStyle name="Normal 25" xfId="177" xr:uid="{00000000-0005-0000-0000-0000E0000000}"/>
    <cellStyle name="Normal 26" xfId="178" xr:uid="{00000000-0005-0000-0000-0000E1000000}"/>
    <cellStyle name="Normal 3" xfId="179" xr:uid="{00000000-0005-0000-0000-0000E2000000}"/>
    <cellStyle name="Normal 3 2" xfId="180" xr:uid="{00000000-0005-0000-0000-0000E3000000}"/>
    <cellStyle name="Normal 3 2 2" xfId="181" xr:uid="{00000000-0005-0000-0000-0000E4000000}"/>
    <cellStyle name="Normal 3 3" xfId="182" xr:uid="{00000000-0005-0000-0000-0000E5000000}"/>
    <cellStyle name="Normal 3 4" xfId="183" xr:uid="{00000000-0005-0000-0000-0000E6000000}"/>
    <cellStyle name="Normal 3 5" xfId="184" xr:uid="{00000000-0005-0000-0000-0000E7000000}"/>
    <cellStyle name="Normal 3 5 2" xfId="185" xr:uid="{00000000-0005-0000-0000-0000E8000000}"/>
    <cellStyle name="Normal 3 6" xfId="186" xr:uid="{00000000-0005-0000-0000-0000E9000000}"/>
    <cellStyle name="Normal 3 7" xfId="187" xr:uid="{00000000-0005-0000-0000-0000EA000000}"/>
    <cellStyle name="Normal 3 8" xfId="188" xr:uid="{00000000-0005-0000-0000-0000EB000000}"/>
    <cellStyle name="Normal 3 9" xfId="189" xr:uid="{00000000-0005-0000-0000-0000EC000000}"/>
    <cellStyle name="Normal 4" xfId="190" xr:uid="{00000000-0005-0000-0000-0000ED000000}"/>
    <cellStyle name="Normal 4 2" xfId="191" xr:uid="{00000000-0005-0000-0000-0000EE000000}"/>
    <cellStyle name="Normal 4 3" xfId="192" xr:uid="{00000000-0005-0000-0000-0000EF000000}"/>
    <cellStyle name="Normal 4 4" xfId="193" xr:uid="{00000000-0005-0000-0000-0000F0000000}"/>
    <cellStyle name="Normal 4 4 2" xfId="194" xr:uid="{00000000-0005-0000-0000-0000F1000000}"/>
    <cellStyle name="Normal 40" xfId="195" xr:uid="{00000000-0005-0000-0000-0000F2000000}"/>
    <cellStyle name="Normal 5" xfId="196" xr:uid="{00000000-0005-0000-0000-0000F3000000}"/>
    <cellStyle name="Normal 5 2" xfId="197" xr:uid="{00000000-0005-0000-0000-0000F4000000}"/>
    <cellStyle name="Normal 57" xfId="198" xr:uid="{00000000-0005-0000-0000-0000F5000000}"/>
    <cellStyle name="Normal 6" xfId="199" xr:uid="{00000000-0005-0000-0000-0000F6000000}"/>
    <cellStyle name="Normal 6 2" xfId="200" xr:uid="{00000000-0005-0000-0000-0000F7000000}"/>
    <cellStyle name="Normal 6 3" xfId="201" xr:uid="{00000000-0005-0000-0000-0000F8000000}"/>
    <cellStyle name="Normal 6 3 2" xfId="202" xr:uid="{00000000-0005-0000-0000-0000F9000000}"/>
    <cellStyle name="Normal 7" xfId="203" xr:uid="{00000000-0005-0000-0000-0000FA000000}"/>
    <cellStyle name="Normal 8" xfId="204" xr:uid="{00000000-0005-0000-0000-0000FB000000}"/>
    <cellStyle name="Normal 9" xfId="205" xr:uid="{00000000-0005-0000-0000-0000FC000000}"/>
    <cellStyle name="Nota 2" xfId="206" xr:uid="{00000000-0005-0000-0000-0000FE000000}"/>
    <cellStyle name="Nota 2 2" xfId="207" xr:uid="{00000000-0005-0000-0000-0000FF000000}"/>
    <cellStyle name="Nota 2 3" xfId="208" xr:uid="{00000000-0005-0000-0000-000000010000}"/>
    <cellStyle name="Nota 2 4" xfId="209" xr:uid="{00000000-0005-0000-0000-000001010000}"/>
    <cellStyle name="Nota 2 5" xfId="210" xr:uid="{00000000-0005-0000-0000-000002010000}"/>
    <cellStyle name="Nota 3" xfId="211" xr:uid="{00000000-0005-0000-0000-000003010000}"/>
    <cellStyle name="Note" xfId="212" xr:uid="{00000000-0005-0000-0000-000004010000}"/>
    <cellStyle name="Note 2" xfId="213" xr:uid="{00000000-0005-0000-0000-000005010000}"/>
    <cellStyle name="Output" xfId="214" xr:uid="{00000000-0005-0000-0000-000006010000}"/>
    <cellStyle name="Output 2" xfId="215" xr:uid="{00000000-0005-0000-0000-000007010000}"/>
    <cellStyle name="Porcentagem" xfId="1" builtinId="5"/>
    <cellStyle name="Porcentagem 2" xfId="216" xr:uid="{00000000-0005-0000-0000-000008010000}"/>
    <cellStyle name="Porcentagem 2 2" xfId="217" xr:uid="{00000000-0005-0000-0000-000009010000}"/>
    <cellStyle name="Porcentagem 2 3" xfId="218" xr:uid="{00000000-0005-0000-0000-00000A010000}"/>
    <cellStyle name="Porcentagem 2 4" xfId="219" xr:uid="{00000000-0005-0000-0000-00000B010000}"/>
    <cellStyle name="Porcentagem 3" xfId="220" xr:uid="{00000000-0005-0000-0000-00000C010000}"/>
    <cellStyle name="Porcentagem 4" xfId="221" xr:uid="{00000000-0005-0000-0000-00000D010000}"/>
    <cellStyle name="Porcentagem 5" xfId="222" xr:uid="{00000000-0005-0000-0000-00000E010000}"/>
    <cellStyle name="Porcentagem 6" xfId="223" xr:uid="{00000000-0005-0000-0000-00000F010000}"/>
    <cellStyle name="Saída 2" xfId="224" xr:uid="{00000000-0005-0000-0000-000010010000}"/>
    <cellStyle name="Saída 2 2" xfId="225" xr:uid="{00000000-0005-0000-0000-000011010000}"/>
    <cellStyle name="Saída 3" xfId="226" xr:uid="{00000000-0005-0000-0000-000012010000}"/>
    <cellStyle name="Separador de milhares 13" xfId="227" xr:uid="{00000000-0005-0000-0000-000013010000}"/>
    <cellStyle name="Separador de milhares 2" xfId="228" xr:uid="{00000000-0005-0000-0000-000014010000}"/>
    <cellStyle name="Texto de Aviso 2" xfId="229" xr:uid="{00000000-0005-0000-0000-000015010000}"/>
    <cellStyle name="Texto de Aviso 2 2" xfId="230" xr:uid="{00000000-0005-0000-0000-000016010000}"/>
    <cellStyle name="Texto Explicativo 2" xfId="231" xr:uid="{00000000-0005-0000-0000-000017010000}"/>
    <cellStyle name="Texto Explicativo 2 2" xfId="232" xr:uid="{00000000-0005-0000-0000-000018010000}"/>
    <cellStyle name="Title" xfId="233" xr:uid="{00000000-0005-0000-0000-000019010000}"/>
    <cellStyle name="Título 1 2" xfId="234" xr:uid="{00000000-0005-0000-0000-00001A010000}"/>
    <cellStyle name="Título 1 2 2" xfId="235" xr:uid="{00000000-0005-0000-0000-00001B010000}"/>
    <cellStyle name="Título 2 2" xfId="236" xr:uid="{00000000-0005-0000-0000-00001C010000}"/>
    <cellStyle name="Título 2 2 2" xfId="237" xr:uid="{00000000-0005-0000-0000-00001D010000}"/>
    <cellStyle name="Título 3 2" xfId="238" xr:uid="{00000000-0005-0000-0000-00001E010000}"/>
    <cellStyle name="Título 3 2 2" xfId="239" xr:uid="{00000000-0005-0000-0000-00001F010000}"/>
    <cellStyle name="Título 4 2" xfId="240" xr:uid="{00000000-0005-0000-0000-000020010000}"/>
    <cellStyle name="Título 4 2 2" xfId="241" xr:uid="{00000000-0005-0000-0000-000021010000}"/>
    <cellStyle name="Título 5" xfId="242" xr:uid="{00000000-0005-0000-0000-000022010000}"/>
    <cellStyle name="Título 5 2" xfId="243" xr:uid="{00000000-0005-0000-0000-000023010000}"/>
    <cellStyle name="Total 2" xfId="244" xr:uid="{00000000-0005-0000-0000-000024010000}"/>
    <cellStyle name="Total 2 2" xfId="245" xr:uid="{00000000-0005-0000-0000-000025010000}"/>
    <cellStyle name="Total 3" xfId="246" xr:uid="{00000000-0005-0000-0000-000026010000}"/>
    <cellStyle name="Vírgula 10" xfId="247" xr:uid="{00000000-0005-0000-0000-000027010000}"/>
    <cellStyle name="Vírgula 11" xfId="248" xr:uid="{00000000-0005-0000-0000-000028010000}"/>
    <cellStyle name="Vírgula 12" xfId="249" xr:uid="{00000000-0005-0000-0000-000029010000}"/>
    <cellStyle name="Vírgula 2" xfId="250" xr:uid="{00000000-0005-0000-0000-00002A010000}"/>
    <cellStyle name="Vírgula 2 2" xfId="251" xr:uid="{00000000-0005-0000-0000-00002B010000}"/>
    <cellStyle name="Vírgula 2 2 2" xfId="252" xr:uid="{00000000-0005-0000-0000-00002C010000}"/>
    <cellStyle name="Vírgula 2 2 3" xfId="253" xr:uid="{00000000-0005-0000-0000-00002D010000}"/>
    <cellStyle name="Vírgula 2 3" xfId="254" xr:uid="{00000000-0005-0000-0000-00002E010000}"/>
    <cellStyle name="Vírgula 2 3 2" xfId="255" xr:uid="{00000000-0005-0000-0000-00002F010000}"/>
    <cellStyle name="Vírgula 2 3 2 2" xfId="256" xr:uid="{00000000-0005-0000-0000-000030010000}"/>
    <cellStyle name="Vírgula 2 3 3" xfId="257" xr:uid="{00000000-0005-0000-0000-000031010000}"/>
    <cellStyle name="Vírgula 2 4" xfId="258" xr:uid="{00000000-0005-0000-0000-000032010000}"/>
    <cellStyle name="Vírgula 2 5" xfId="259" xr:uid="{00000000-0005-0000-0000-000033010000}"/>
    <cellStyle name="Vírgula 3" xfId="260" xr:uid="{00000000-0005-0000-0000-000034010000}"/>
    <cellStyle name="Vírgula 3 2" xfId="261" xr:uid="{00000000-0005-0000-0000-000035010000}"/>
    <cellStyle name="Vírgula 4" xfId="262" xr:uid="{00000000-0005-0000-0000-000036010000}"/>
    <cellStyle name="Vírgula 4 2" xfId="263" xr:uid="{00000000-0005-0000-0000-000037010000}"/>
    <cellStyle name="Vírgula 4 2 2" xfId="264" xr:uid="{00000000-0005-0000-0000-000038010000}"/>
    <cellStyle name="Vírgula 4 3" xfId="265" xr:uid="{00000000-0005-0000-0000-000039010000}"/>
    <cellStyle name="Vírgula 5" xfId="266" xr:uid="{00000000-0005-0000-0000-00003A010000}"/>
    <cellStyle name="Vírgula 6" xfId="267" xr:uid="{00000000-0005-0000-0000-00003B010000}"/>
    <cellStyle name="Vírgula 7" xfId="268" xr:uid="{00000000-0005-0000-0000-00003C010000}"/>
    <cellStyle name="Vírgula 7 2" xfId="269" xr:uid="{00000000-0005-0000-0000-00003D010000}"/>
    <cellStyle name="Vírgula 8" xfId="270" xr:uid="{00000000-0005-0000-0000-00003E010000}"/>
    <cellStyle name="Vírgula 9" xfId="271" xr:uid="{00000000-0005-0000-0000-00003F010000}"/>
    <cellStyle name="Warning Text" xfId="272" xr:uid="{00000000-0005-0000-0000-00004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543121</xdr:colOff>
      <xdr:row>0</xdr:row>
      <xdr:rowOff>64889</xdr:rowOff>
    </xdr:from>
    <xdr:ext cx="2031605" cy="1304330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231FE6C3-AE76-4022-94CC-A27A66694C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19696" y="68064"/>
          <a:ext cx="2031605" cy="130433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1398983</xdr:colOff>
      <xdr:row>0</xdr:row>
      <xdr:rowOff>97003</xdr:rowOff>
    </xdr:from>
    <xdr:to>
      <xdr:col>2</xdr:col>
      <xdr:colOff>535780</xdr:colOff>
      <xdr:row>5</xdr:row>
      <xdr:rowOff>123744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9EE4AD5-0D2E-4350-9F78-2B32001B2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0808" y="97003"/>
          <a:ext cx="2934098" cy="1112591"/>
        </a:xfrm>
        <a:prstGeom prst="rect">
          <a:avLst/>
        </a:prstGeom>
      </xdr:spPr>
    </xdr:pic>
    <xdr:clientData/>
  </xdr:twoCellAnchor>
  <xdr:twoCellAnchor editAs="oneCell">
    <xdr:from>
      <xdr:col>1</xdr:col>
      <xdr:colOff>1398983</xdr:colOff>
      <xdr:row>0</xdr:row>
      <xdr:rowOff>97003</xdr:rowOff>
    </xdr:from>
    <xdr:to>
      <xdr:col>2</xdr:col>
      <xdr:colOff>535780</xdr:colOff>
      <xdr:row>5</xdr:row>
      <xdr:rowOff>123744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C5B446A-FBB4-4D82-A6B9-1D547780A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9058" y="97003"/>
          <a:ext cx="2765823" cy="1312616"/>
        </a:xfrm>
        <a:prstGeom prst="rect">
          <a:avLst/>
        </a:prstGeom>
      </xdr:spPr>
    </xdr:pic>
    <xdr:clientData/>
  </xdr:twoCellAnchor>
  <xdr:twoCellAnchor editAs="oneCell">
    <xdr:from>
      <xdr:col>1</xdr:col>
      <xdr:colOff>1398983</xdr:colOff>
      <xdr:row>0</xdr:row>
      <xdr:rowOff>97003</xdr:rowOff>
    </xdr:from>
    <xdr:to>
      <xdr:col>2</xdr:col>
      <xdr:colOff>535781</xdr:colOff>
      <xdr:row>5</xdr:row>
      <xdr:rowOff>123744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E3331F0-ED92-41FB-A540-56530742A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9058" y="97003"/>
          <a:ext cx="2765823" cy="1312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MJ%202025\Zulmira%20Revisando\PO%20CAIXA%20RP%20REV3%20GIGOV%2010-24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MJ%202025\Zulmira%20Revisando\OR&#199;AMENTO%20ATUALIZADO%2017-06-25\FINANCI&#193;VEL%20ATUALIZADO%2017-06-25\Refer&#234;ncia%2005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PO CAIXA RP REV3 GIGOV 10-24 2"/>
    </sheetNames>
    <definedNames>
      <definedName name="linhaSINAPIxls" refersTo="='PO'!$X1" sheetId="2"/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tico"/>
      <sheetName val="Banco"/>
      <sheetName val="Composições"/>
      <sheetName val="Cotações"/>
      <sheetName val="Relatórios"/>
      <sheetName val="Busca"/>
      <sheetName val="Referência 05-20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317"/>
  <sheetViews>
    <sheetView tabSelected="1" zoomScale="70" zoomScaleNormal="70" workbookViewId="0">
      <selection activeCell="C14" sqref="C14:C15"/>
    </sheetView>
  </sheetViews>
  <sheetFormatPr defaultColWidth="9.1796875" defaultRowHeight="12.5"/>
  <cols>
    <col min="2" max="2" width="54.453125" customWidth="1"/>
    <col min="3" max="3" width="23.453125" customWidth="1"/>
    <col min="4" max="4" width="12.453125" customWidth="1"/>
    <col min="5" max="6" width="17.81640625" customWidth="1"/>
    <col min="7" max="7" width="18" customWidth="1"/>
    <col min="8" max="9" width="19.453125" customWidth="1"/>
    <col min="10" max="10" width="18.7265625" customWidth="1"/>
    <col min="11" max="11" width="17.54296875" customWidth="1"/>
    <col min="12" max="12" width="19" customWidth="1"/>
    <col min="13" max="13" width="18.7265625" customWidth="1"/>
    <col min="14" max="14" width="18.54296875" customWidth="1"/>
    <col min="15" max="15" width="21.453125" customWidth="1"/>
    <col min="16" max="16" width="22.7265625" customWidth="1"/>
    <col min="17" max="17" width="20.1796875" customWidth="1"/>
    <col min="18" max="18" width="19.453125" customWidth="1"/>
    <col min="19" max="19" width="19.1796875" customWidth="1"/>
    <col min="20" max="20" width="20.1796875" customWidth="1"/>
    <col min="21" max="21" width="19.453125" customWidth="1"/>
    <col min="22" max="23" width="19.1796875" customWidth="1"/>
    <col min="24" max="24" width="20.1796875" customWidth="1"/>
    <col min="25" max="25" width="19.453125" customWidth="1"/>
    <col min="26" max="26" width="19.1796875" customWidth="1"/>
  </cols>
  <sheetData>
    <row r="1" spans="1:26" ht="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8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23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20">
      <c r="A4" s="46" t="s">
        <v>45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5.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8.5" thickBot="1">
      <c r="A6" s="8"/>
      <c r="B6" s="9"/>
      <c r="C6" s="10"/>
      <c r="D6" s="10"/>
      <c r="E6" s="10"/>
      <c r="F6" s="11"/>
      <c r="G6" s="11"/>
      <c r="H6" s="11"/>
      <c r="I6" s="11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7"/>
      <c r="W6" s="16"/>
      <c r="X6" s="16"/>
      <c r="Y6" s="16"/>
      <c r="Z6" s="7"/>
    </row>
    <row r="7" spans="1:26">
      <c r="A7" s="48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0"/>
    </row>
    <row r="8" spans="1:26" ht="13" thickBot="1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3"/>
    </row>
    <row r="9" spans="1:26" ht="13.5" thickBot="1">
      <c r="A9" s="93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5"/>
    </row>
    <row r="10" spans="1:26" ht="13" thickBot="1">
      <c r="A10" s="84" t="s">
        <v>8</v>
      </c>
      <c r="B10" s="54" t="s">
        <v>9</v>
      </c>
      <c r="C10" s="54" t="s">
        <v>10</v>
      </c>
      <c r="D10" s="54" t="s">
        <v>11</v>
      </c>
      <c r="E10" s="54" t="s">
        <v>12</v>
      </c>
      <c r="F10" s="54" t="s">
        <v>13</v>
      </c>
      <c r="G10" s="54" t="s">
        <v>14</v>
      </c>
      <c r="H10" s="54" t="s">
        <v>15</v>
      </c>
      <c r="I10" s="54" t="s">
        <v>16</v>
      </c>
      <c r="J10" s="54" t="s">
        <v>17</v>
      </c>
      <c r="K10" s="54" t="s">
        <v>18</v>
      </c>
      <c r="L10" s="54" t="s">
        <v>19</v>
      </c>
      <c r="M10" s="54" t="s">
        <v>20</v>
      </c>
      <c r="N10" s="54" t="s">
        <v>21</v>
      </c>
      <c r="O10" s="54" t="s">
        <v>22</v>
      </c>
      <c r="P10" s="54" t="s">
        <v>23</v>
      </c>
      <c r="Q10" s="54" t="s">
        <v>24</v>
      </c>
      <c r="R10" s="54" t="s">
        <v>25</v>
      </c>
      <c r="S10" s="56" t="s">
        <v>26</v>
      </c>
      <c r="T10" s="58" t="s">
        <v>27</v>
      </c>
      <c r="U10" s="58" t="s">
        <v>28</v>
      </c>
      <c r="V10" s="47" t="s">
        <v>29</v>
      </c>
      <c r="W10" s="47" t="s">
        <v>30</v>
      </c>
      <c r="X10" s="47" t="s">
        <v>31</v>
      </c>
      <c r="Y10" s="47" t="s">
        <v>32</v>
      </c>
      <c r="Z10" s="47" t="s">
        <v>33</v>
      </c>
    </row>
    <row r="11" spans="1:26" ht="13.5" thickTop="1" thickBot="1">
      <c r="A11" s="87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7"/>
      <c r="T11" s="58"/>
      <c r="U11" s="58"/>
      <c r="V11" s="47"/>
      <c r="W11" s="47"/>
      <c r="X11" s="47"/>
      <c r="Y11" s="47"/>
      <c r="Z11" s="47"/>
    </row>
    <row r="12" spans="1:26" ht="14" thickTop="1" thickBot="1">
      <c r="A12" s="87" t="s">
        <v>174</v>
      </c>
      <c r="B12" s="78" t="s">
        <v>46</v>
      </c>
      <c r="C12" s="63"/>
      <c r="D12" s="12" t="s">
        <v>34</v>
      </c>
      <c r="E12" s="13"/>
      <c r="F12" s="13"/>
      <c r="G12" s="13"/>
      <c r="H12" s="13"/>
      <c r="I12" s="17" t="e">
        <f t="shared" ref="I12:Z12" si="0">($C14*I14)/$C12</f>
        <v>#DIV/0!</v>
      </c>
      <c r="J12" s="17" t="e">
        <f t="shared" si="0"/>
        <v>#DIV/0!</v>
      </c>
      <c r="K12" s="17" t="e">
        <f t="shared" si="0"/>
        <v>#DIV/0!</v>
      </c>
      <c r="L12" s="17" t="e">
        <f t="shared" si="0"/>
        <v>#DIV/0!</v>
      </c>
      <c r="M12" s="17" t="e">
        <f t="shared" si="0"/>
        <v>#DIV/0!</v>
      </c>
      <c r="N12" s="17" t="e">
        <f t="shared" si="0"/>
        <v>#DIV/0!</v>
      </c>
      <c r="O12" s="17" t="e">
        <f t="shared" si="0"/>
        <v>#DIV/0!</v>
      </c>
      <c r="P12" s="17" t="e">
        <f t="shared" si="0"/>
        <v>#DIV/0!</v>
      </c>
      <c r="Q12" s="17" t="e">
        <f t="shared" si="0"/>
        <v>#DIV/0!</v>
      </c>
      <c r="R12" s="17" t="e">
        <f t="shared" si="0"/>
        <v>#DIV/0!</v>
      </c>
      <c r="S12" s="17" t="e">
        <f t="shared" si="0"/>
        <v>#DIV/0!</v>
      </c>
      <c r="T12" s="17" t="e">
        <f t="shared" si="0"/>
        <v>#DIV/0!</v>
      </c>
      <c r="U12" s="17" t="e">
        <f t="shared" si="0"/>
        <v>#DIV/0!</v>
      </c>
      <c r="V12" s="17" t="e">
        <f t="shared" si="0"/>
        <v>#DIV/0!</v>
      </c>
      <c r="W12" s="17" t="e">
        <f t="shared" si="0"/>
        <v>#DIV/0!</v>
      </c>
      <c r="X12" s="17" t="e">
        <f t="shared" si="0"/>
        <v>#DIV/0!</v>
      </c>
      <c r="Y12" s="17" t="e">
        <f t="shared" si="0"/>
        <v>#DIV/0!</v>
      </c>
      <c r="Z12" s="17" t="e">
        <f t="shared" si="0"/>
        <v>#DIV/0!</v>
      </c>
    </row>
    <row r="13" spans="1:26" ht="15" thickTop="1" thickBot="1">
      <c r="A13" s="87"/>
      <c r="B13" s="78"/>
      <c r="C13" s="63"/>
      <c r="D13" s="12" t="s">
        <v>35</v>
      </c>
      <c r="E13" s="14"/>
      <c r="F13" s="14"/>
      <c r="G13" s="14"/>
      <c r="H13" s="14"/>
      <c r="I13" s="18" t="e">
        <f t="shared" ref="I13:I17" si="1">$C12*I12</f>
        <v>#DIV/0!</v>
      </c>
      <c r="J13" s="18" t="e">
        <f t="shared" ref="J13:J17" si="2">$C12*J12</f>
        <v>#DIV/0!</v>
      </c>
      <c r="K13" s="18" t="e">
        <f t="shared" ref="K13:K17" si="3">$C12*K12</f>
        <v>#DIV/0!</v>
      </c>
      <c r="L13" s="18" t="e">
        <f t="shared" ref="L13:L17" si="4">$C12*L12</f>
        <v>#DIV/0!</v>
      </c>
      <c r="M13" s="18" t="e">
        <f t="shared" ref="M13:M17" si="5">$C12*M12</f>
        <v>#DIV/0!</v>
      </c>
      <c r="N13" s="18" t="e">
        <f t="shared" ref="N13:N17" si="6">$C12*N12</f>
        <v>#DIV/0!</v>
      </c>
      <c r="O13" s="18" t="e">
        <f t="shared" ref="O13:O17" si="7">$C12*O12</f>
        <v>#DIV/0!</v>
      </c>
      <c r="P13" s="18" t="e">
        <f t="shared" ref="P13:P17" si="8">$C12*P12</f>
        <v>#DIV/0!</v>
      </c>
      <c r="Q13" s="18" t="e">
        <f t="shared" ref="Q13:Q17" si="9">$C12*Q12</f>
        <v>#DIV/0!</v>
      </c>
      <c r="R13" s="18" t="e">
        <f t="shared" ref="R13:R17" si="10">$C12*R12</f>
        <v>#DIV/0!</v>
      </c>
      <c r="S13" s="18" t="e">
        <f t="shared" ref="S13:S17" si="11">$C12*S12</f>
        <v>#DIV/0!</v>
      </c>
      <c r="T13" s="18" t="e">
        <f t="shared" ref="T13:T17" si="12">$C12*T12</f>
        <v>#DIV/0!</v>
      </c>
      <c r="U13" s="18" t="e">
        <f t="shared" ref="U13:U17" si="13">$C12*U12</f>
        <v>#DIV/0!</v>
      </c>
      <c r="V13" s="18" t="e">
        <f t="shared" ref="V13:V17" si="14">$C12*V12</f>
        <v>#DIV/0!</v>
      </c>
      <c r="W13" s="18" t="e">
        <f t="shared" ref="W13:W17" si="15">$C12*W12</f>
        <v>#DIV/0!</v>
      </c>
      <c r="X13" s="18" t="e">
        <f t="shared" ref="X13:X17" si="16">$C12*X12</f>
        <v>#DIV/0!</v>
      </c>
      <c r="Y13" s="18" t="e">
        <f t="shared" ref="Y13:Y17" si="17">$C12*Y12</f>
        <v>#DIV/0!</v>
      </c>
      <c r="Z13" s="18" t="e">
        <f t="shared" ref="Z13:Z17" si="18">$C12*Z12</f>
        <v>#DIV/0!</v>
      </c>
    </row>
    <row r="14" spans="1:26" ht="14" thickTop="1" thickBot="1">
      <c r="A14" s="88" t="s">
        <v>175</v>
      </c>
      <c r="B14" s="79" t="s">
        <v>46</v>
      </c>
      <c r="C14" s="61"/>
      <c r="D14" s="12" t="s">
        <v>34</v>
      </c>
      <c r="E14" s="15"/>
      <c r="F14" s="15"/>
      <c r="G14" s="15"/>
      <c r="H14" s="15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20"/>
      <c r="U14" s="20"/>
      <c r="V14" s="21"/>
      <c r="W14" s="20"/>
      <c r="X14" s="20"/>
      <c r="Y14" s="20"/>
      <c r="Z14" s="21"/>
    </row>
    <row r="15" spans="1:26" ht="15" thickTop="1" thickBot="1">
      <c r="A15" s="86"/>
      <c r="B15" s="80"/>
      <c r="C15" s="62"/>
      <c r="D15" s="12" t="s">
        <v>35</v>
      </c>
      <c r="E15" s="14"/>
      <c r="F15" s="14"/>
      <c r="G15" s="14"/>
      <c r="H15" s="14"/>
      <c r="I15" s="18">
        <f t="shared" si="1"/>
        <v>0</v>
      </c>
      <c r="J15" s="18">
        <f t="shared" si="2"/>
        <v>0</v>
      </c>
      <c r="K15" s="18">
        <f t="shared" si="3"/>
        <v>0</v>
      </c>
      <c r="L15" s="18">
        <f t="shared" si="4"/>
        <v>0</v>
      </c>
      <c r="M15" s="18">
        <f t="shared" si="5"/>
        <v>0</v>
      </c>
      <c r="N15" s="18">
        <f t="shared" si="6"/>
        <v>0</v>
      </c>
      <c r="O15" s="18">
        <f t="shared" si="7"/>
        <v>0</v>
      </c>
      <c r="P15" s="18">
        <f t="shared" si="8"/>
        <v>0</v>
      </c>
      <c r="Q15" s="18">
        <f t="shared" si="9"/>
        <v>0</v>
      </c>
      <c r="R15" s="18">
        <f t="shared" si="10"/>
        <v>0</v>
      </c>
      <c r="S15" s="18">
        <f t="shared" si="11"/>
        <v>0</v>
      </c>
      <c r="T15" s="18">
        <f t="shared" si="12"/>
        <v>0</v>
      </c>
      <c r="U15" s="18">
        <f t="shared" si="13"/>
        <v>0</v>
      </c>
      <c r="V15" s="18">
        <f t="shared" si="14"/>
        <v>0</v>
      </c>
      <c r="W15" s="18">
        <f t="shared" si="15"/>
        <v>0</v>
      </c>
      <c r="X15" s="18">
        <f t="shared" si="16"/>
        <v>0</v>
      </c>
      <c r="Y15" s="18">
        <f t="shared" si="17"/>
        <v>0</v>
      </c>
      <c r="Z15" s="18">
        <f t="shared" si="18"/>
        <v>0</v>
      </c>
    </row>
    <row r="16" spans="1:26" ht="14" thickTop="1" thickBot="1">
      <c r="A16" s="87" t="s">
        <v>176</v>
      </c>
      <c r="B16" s="77" t="s">
        <v>47</v>
      </c>
      <c r="C16" s="63"/>
      <c r="D16" s="12" t="s">
        <v>34</v>
      </c>
      <c r="E16" s="13"/>
      <c r="F16" s="13"/>
      <c r="G16" s="13"/>
      <c r="H16" s="13"/>
      <c r="I16" s="17" t="e">
        <f t="shared" ref="I16:Z16" si="19">($C18*I18+$C20*I20+$C22*I22+$C24*I24)/$C16</f>
        <v>#DIV/0!</v>
      </c>
      <c r="J16" s="17" t="e">
        <f t="shared" si="19"/>
        <v>#DIV/0!</v>
      </c>
      <c r="K16" s="17" t="e">
        <f t="shared" si="19"/>
        <v>#DIV/0!</v>
      </c>
      <c r="L16" s="17" t="e">
        <f t="shared" si="19"/>
        <v>#DIV/0!</v>
      </c>
      <c r="M16" s="17" t="e">
        <f t="shared" si="19"/>
        <v>#DIV/0!</v>
      </c>
      <c r="N16" s="17" t="e">
        <f t="shared" si="19"/>
        <v>#DIV/0!</v>
      </c>
      <c r="O16" s="17" t="e">
        <f t="shared" si="19"/>
        <v>#DIV/0!</v>
      </c>
      <c r="P16" s="17" t="e">
        <f t="shared" si="19"/>
        <v>#DIV/0!</v>
      </c>
      <c r="Q16" s="17" t="e">
        <f t="shared" si="19"/>
        <v>#DIV/0!</v>
      </c>
      <c r="R16" s="17" t="e">
        <f t="shared" si="19"/>
        <v>#DIV/0!</v>
      </c>
      <c r="S16" s="17" t="e">
        <f t="shared" si="19"/>
        <v>#DIV/0!</v>
      </c>
      <c r="T16" s="17" t="e">
        <f t="shared" si="19"/>
        <v>#DIV/0!</v>
      </c>
      <c r="U16" s="17" t="e">
        <f t="shared" si="19"/>
        <v>#DIV/0!</v>
      </c>
      <c r="V16" s="17" t="e">
        <f t="shared" si="19"/>
        <v>#DIV/0!</v>
      </c>
      <c r="W16" s="17" t="e">
        <f t="shared" si="19"/>
        <v>#DIV/0!</v>
      </c>
      <c r="X16" s="17" t="e">
        <f t="shared" si="19"/>
        <v>#DIV/0!</v>
      </c>
      <c r="Y16" s="17" t="e">
        <f t="shared" si="19"/>
        <v>#DIV/0!</v>
      </c>
      <c r="Z16" s="17" t="e">
        <f t="shared" si="19"/>
        <v>#DIV/0!</v>
      </c>
    </row>
    <row r="17" spans="1:26" ht="15" thickTop="1" thickBot="1">
      <c r="A17" s="87"/>
      <c r="B17" s="77"/>
      <c r="C17" s="63"/>
      <c r="D17" s="12" t="s">
        <v>35</v>
      </c>
      <c r="E17" s="14"/>
      <c r="F17" s="14"/>
      <c r="G17" s="14"/>
      <c r="H17" s="14"/>
      <c r="I17" s="18" t="e">
        <f t="shared" si="1"/>
        <v>#DIV/0!</v>
      </c>
      <c r="J17" s="18" t="e">
        <f t="shared" si="2"/>
        <v>#DIV/0!</v>
      </c>
      <c r="K17" s="18" t="e">
        <f t="shared" si="3"/>
        <v>#DIV/0!</v>
      </c>
      <c r="L17" s="18" t="e">
        <f t="shared" si="4"/>
        <v>#DIV/0!</v>
      </c>
      <c r="M17" s="18" t="e">
        <f t="shared" si="5"/>
        <v>#DIV/0!</v>
      </c>
      <c r="N17" s="18" t="e">
        <f t="shared" si="6"/>
        <v>#DIV/0!</v>
      </c>
      <c r="O17" s="18" t="e">
        <f t="shared" si="7"/>
        <v>#DIV/0!</v>
      </c>
      <c r="P17" s="18" t="e">
        <f t="shared" si="8"/>
        <v>#DIV/0!</v>
      </c>
      <c r="Q17" s="18" t="e">
        <f t="shared" si="9"/>
        <v>#DIV/0!</v>
      </c>
      <c r="R17" s="18" t="e">
        <f t="shared" si="10"/>
        <v>#DIV/0!</v>
      </c>
      <c r="S17" s="18" t="e">
        <f t="shared" si="11"/>
        <v>#DIV/0!</v>
      </c>
      <c r="T17" s="18" t="e">
        <f t="shared" si="12"/>
        <v>#DIV/0!</v>
      </c>
      <c r="U17" s="18" t="e">
        <f t="shared" si="13"/>
        <v>#DIV/0!</v>
      </c>
      <c r="V17" s="18" t="e">
        <f t="shared" si="14"/>
        <v>#DIV/0!</v>
      </c>
      <c r="W17" s="18" t="e">
        <f t="shared" si="15"/>
        <v>#DIV/0!</v>
      </c>
      <c r="X17" s="18" t="e">
        <f t="shared" si="16"/>
        <v>#DIV/0!</v>
      </c>
      <c r="Y17" s="18" t="e">
        <f t="shared" si="17"/>
        <v>#DIV/0!</v>
      </c>
      <c r="Z17" s="18" t="e">
        <f t="shared" si="18"/>
        <v>#DIV/0!</v>
      </c>
    </row>
    <row r="18" spans="1:26" ht="14" thickTop="1" thickBot="1">
      <c r="A18" s="88" t="s">
        <v>177</v>
      </c>
      <c r="B18" s="71" t="s">
        <v>48</v>
      </c>
      <c r="C18" s="61"/>
      <c r="D18" s="12" t="s">
        <v>34</v>
      </c>
      <c r="E18" s="15"/>
      <c r="F18" s="15"/>
      <c r="G18" s="15"/>
      <c r="H18" s="15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  <c r="T18" s="20"/>
      <c r="U18" s="20"/>
      <c r="V18" s="21"/>
      <c r="W18" s="20"/>
      <c r="X18" s="20"/>
      <c r="Y18" s="20"/>
      <c r="Z18" s="21"/>
    </row>
    <row r="19" spans="1:26" ht="15" thickTop="1" thickBot="1">
      <c r="A19" s="86"/>
      <c r="B19" s="72"/>
      <c r="C19" s="62"/>
      <c r="D19" s="12" t="s">
        <v>35</v>
      </c>
      <c r="E19" s="14"/>
      <c r="F19" s="14"/>
      <c r="G19" s="14"/>
      <c r="H19" s="14"/>
      <c r="I19" s="18">
        <f t="shared" ref="I19:I21" si="20">$C18*I18</f>
        <v>0</v>
      </c>
      <c r="J19" s="18">
        <f t="shared" ref="J19:J21" si="21">$C18*J18</f>
        <v>0</v>
      </c>
      <c r="K19" s="18">
        <f t="shared" ref="K19:K21" si="22">$C18*K18</f>
        <v>0</v>
      </c>
      <c r="L19" s="18">
        <f t="shared" ref="L19:L21" si="23">$C18*L18</f>
        <v>0</v>
      </c>
      <c r="M19" s="18">
        <f t="shared" ref="M19:M21" si="24">$C18*M18</f>
        <v>0</v>
      </c>
      <c r="N19" s="18">
        <f t="shared" ref="N19:N21" si="25">$C18*N18</f>
        <v>0</v>
      </c>
      <c r="O19" s="18">
        <f t="shared" ref="O19:O21" si="26">$C18*O18</f>
        <v>0</v>
      </c>
      <c r="P19" s="18">
        <f t="shared" ref="P19:P21" si="27">$C18*P18</f>
        <v>0</v>
      </c>
      <c r="Q19" s="18">
        <f t="shared" ref="Q19:Q21" si="28">$C18*Q18</f>
        <v>0</v>
      </c>
      <c r="R19" s="18">
        <f t="shared" ref="R19:R21" si="29">$C18*R18</f>
        <v>0</v>
      </c>
      <c r="S19" s="18">
        <f t="shared" ref="S19:S21" si="30">$C18*S18</f>
        <v>0</v>
      </c>
      <c r="T19" s="18">
        <f t="shared" ref="T19:T21" si="31">$C18*T18</f>
        <v>0</v>
      </c>
      <c r="U19" s="18">
        <f t="shared" ref="U19:U21" si="32">$C18*U18</f>
        <v>0</v>
      </c>
      <c r="V19" s="18">
        <f t="shared" ref="V19:V21" si="33">$C18*V18</f>
        <v>0</v>
      </c>
      <c r="W19" s="18">
        <f t="shared" ref="W19:W21" si="34">$C18*W18</f>
        <v>0</v>
      </c>
      <c r="X19" s="18">
        <f t="shared" ref="X19:X21" si="35">$C18*X18</f>
        <v>0</v>
      </c>
      <c r="Y19" s="18">
        <f t="shared" ref="Y19:Y21" si="36">$C18*Y18</f>
        <v>0</v>
      </c>
      <c r="Z19" s="18">
        <f t="shared" ref="Z19:Z21" si="37">$C18*Z18</f>
        <v>0</v>
      </c>
    </row>
    <row r="20" spans="1:26" ht="14" thickTop="1" thickBot="1">
      <c r="A20" s="88" t="s">
        <v>178</v>
      </c>
      <c r="B20" s="71" t="s">
        <v>49</v>
      </c>
      <c r="C20" s="61"/>
      <c r="D20" s="12" t="s">
        <v>34</v>
      </c>
      <c r="E20" s="15"/>
      <c r="F20" s="15"/>
      <c r="G20" s="15"/>
      <c r="H20" s="15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  <c r="T20" s="20"/>
      <c r="U20" s="20"/>
      <c r="V20" s="21"/>
      <c r="W20" s="20"/>
      <c r="X20" s="20"/>
      <c r="Y20" s="20"/>
      <c r="Z20" s="21"/>
    </row>
    <row r="21" spans="1:26" ht="15" thickTop="1" thickBot="1">
      <c r="A21" s="86"/>
      <c r="B21" s="72"/>
      <c r="C21" s="62"/>
      <c r="D21" s="12" t="s">
        <v>35</v>
      </c>
      <c r="E21" s="14"/>
      <c r="F21" s="14"/>
      <c r="G21" s="14"/>
      <c r="H21" s="14"/>
      <c r="I21" s="18">
        <f t="shared" si="20"/>
        <v>0</v>
      </c>
      <c r="J21" s="18">
        <f t="shared" si="21"/>
        <v>0</v>
      </c>
      <c r="K21" s="18">
        <f t="shared" si="22"/>
        <v>0</v>
      </c>
      <c r="L21" s="18">
        <f t="shared" si="23"/>
        <v>0</v>
      </c>
      <c r="M21" s="18">
        <f t="shared" si="24"/>
        <v>0</v>
      </c>
      <c r="N21" s="18">
        <f t="shared" si="25"/>
        <v>0</v>
      </c>
      <c r="O21" s="18">
        <f t="shared" si="26"/>
        <v>0</v>
      </c>
      <c r="P21" s="18">
        <f t="shared" si="27"/>
        <v>0</v>
      </c>
      <c r="Q21" s="18">
        <f t="shared" si="28"/>
        <v>0</v>
      </c>
      <c r="R21" s="18">
        <f t="shared" si="29"/>
        <v>0</v>
      </c>
      <c r="S21" s="18">
        <f t="shared" si="30"/>
        <v>0</v>
      </c>
      <c r="T21" s="18">
        <f t="shared" si="31"/>
        <v>0</v>
      </c>
      <c r="U21" s="18">
        <f t="shared" si="32"/>
        <v>0</v>
      </c>
      <c r="V21" s="18">
        <f t="shared" si="33"/>
        <v>0</v>
      </c>
      <c r="W21" s="18">
        <f t="shared" si="34"/>
        <v>0</v>
      </c>
      <c r="X21" s="18">
        <f t="shared" si="35"/>
        <v>0</v>
      </c>
      <c r="Y21" s="18">
        <f t="shared" si="36"/>
        <v>0</v>
      </c>
      <c r="Z21" s="18">
        <f t="shared" si="37"/>
        <v>0</v>
      </c>
    </row>
    <row r="22" spans="1:26" ht="14" thickTop="1" thickBot="1">
      <c r="A22" s="88" t="s">
        <v>179</v>
      </c>
      <c r="B22" s="71" t="s">
        <v>50</v>
      </c>
      <c r="C22" s="61"/>
      <c r="D22" s="12" t="s">
        <v>34</v>
      </c>
      <c r="E22" s="15"/>
      <c r="F22" s="15"/>
      <c r="G22" s="15"/>
      <c r="H22" s="15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  <c r="T22" s="20"/>
      <c r="U22" s="20"/>
      <c r="V22" s="21"/>
      <c r="W22" s="20"/>
      <c r="X22" s="20"/>
      <c r="Y22" s="20"/>
      <c r="Z22" s="21"/>
    </row>
    <row r="23" spans="1:26" ht="15" thickTop="1" thickBot="1">
      <c r="A23" s="86"/>
      <c r="B23" s="72"/>
      <c r="C23" s="62"/>
      <c r="D23" s="12" t="s">
        <v>35</v>
      </c>
      <c r="E23" s="14"/>
      <c r="F23" s="14"/>
      <c r="G23" s="14"/>
      <c r="H23" s="1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" thickTop="1" thickBot="1">
      <c r="A24" s="88" t="s">
        <v>180</v>
      </c>
      <c r="B24" s="71" t="s">
        <v>51</v>
      </c>
      <c r="C24" s="61"/>
      <c r="D24" s="12" t="s">
        <v>34</v>
      </c>
      <c r="E24" s="15"/>
      <c r="F24" s="15"/>
      <c r="G24" s="15"/>
      <c r="H24" s="15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20"/>
      <c r="T24" s="20"/>
      <c r="U24" s="20"/>
      <c r="V24" s="21"/>
      <c r="W24" s="20"/>
      <c r="X24" s="20"/>
      <c r="Y24" s="20"/>
      <c r="Z24" s="21"/>
    </row>
    <row r="25" spans="1:26" ht="15" thickTop="1" thickBot="1">
      <c r="A25" s="86"/>
      <c r="B25" s="72"/>
      <c r="C25" s="62"/>
      <c r="D25" s="12" t="s">
        <v>35</v>
      </c>
      <c r="E25" s="14"/>
      <c r="F25" s="14"/>
      <c r="G25" s="14"/>
      <c r="H25" s="14"/>
      <c r="I25" s="18">
        <f t="shared" ref="I25:I29" si="38">$C24*I24</f>
        <v>0</v>
      </c>
      <c r="J25" s="18">
        <f t="shared" ref="J25:J29" si="39">$C24*J24</f>
        <v>0</v>
      </c>
      <c r="K25" s="18">
        <f t="shared" ref="K25:K29" si="40">$C24*K24</f>
        <v>0</v>
      </c>
      <c r="L25" s="18">
        <f t="shared" ref="L25:L29" si="41">$C24*L24</f>
        <v>0</v>
      </c>
      <c r="M25" s="18">
        <f t="shared" ref="M25:M29" si="42">$C24*M24</f>
        <v>0</v>
      </c>
      <c r="N25" s="18">
        <f t="shared" ref="N25:N29" si="43">$C24*N24</f>
        <v>0</v>
      </c>
      <c r="O25" s="18">
        <f t="shared" ref="O25:O29" si="44">$C24*O24</f>
        <v>0</v>
      </c>
      <c r="P25" s="18">
        <f t="shared" ref="P25:P29" si="45">$C24*P24</f>
        <v>0</v>
      </c>
      <c r="Q25" s="18">
        <f t="shared" ref="Q25:Q29" si="46">$C24*Q24</f>
        <v>0</v>
      </c>
      <c r="R25" s="18">
        <f t="shared" ref="R25:R29" si="47">$C24*R24</f>
        <v>0</v>
      </c>
      <c r="S25" s="18">
        <f t="shared" ref="S25:S29" si="48">$C24*S24</f>
        <v>0</v>
      </c>
      <c r="T25" s="18">
        <f t="shared" ref="T25:T29" si="49">$C24*T24</f>
        <v>0</v>
      </c>
      <c r="U25" s="18">
        <f t="shared" ref="U25:U29" si="50">$C24*U24</f>
        <v>0</v>
      </c>
      <c r="V25" s="18">
        <f t="shared" ref="V25:V29" si="51">$C24*V24</f>
        <v>0</v>
      </c>
      <c r="W25" s="18">
        <f t="shared" ref="W25:W29" si="52">$C24*W24</f>
        <v>0</v>
      </c>
      <c r="X25" s="18">
        <f t="shared" ref="X25:X29" si="53">$C24*X24</f>
        <v>0</v>
      </c>
      <c r="Y25" s="18">
        <f t="shared" ref="Y25:Y29" si="54">$C24*Y24</f>
        <v>0</v>
      </c>
      <c r="Z25" s="18">
        <f t="shared" ref="Z25:Z29" si="55">$C24*Z24</f>
        <v>0</v>
      </c>
    </row>
    <row r="26" spans="1:26" ht="14" thickTop="1" thickBot="1">
      <c r="A26" s="83" t="s">
        <v>181</v>
      </c>
      <c r="B26" s="81" t="s">
        <v>52</v>
      </c>
      <c r="C26" s="59"/>
      <c r="D26" s="12" t="s">
        <v>34</v>
      </c>
      <c r="E26" s="13"/>
      <c r="F26" s="13"/>
      <c r="G26" s="13"/>
      <c r="H26" s="13"/>
      <c r="I26" s="17" t="e">
        <f t="shared" ref="I26:Z26" si="56">($C28*I28+$C30*I30+$C32*I32+$C34*I34+$C36*I36+$C38*I38+$C40*I40+$C42*I42+$C44*I44+$C46*I46)/$C26</f>
        <v>#DIV/0!</v>
      </c>
      <c r="J26" s="17" t="e">
        <f t="shared" si="56"/>
        <v>#DIV/0!</v>
      </c>
      <c r="K26" s="17" t="e">
        <f t="shared" si="56"/>
        <v>#DIV/0!</v>
      </c>
      <c r="L26" s="17" t="e">
        <f t="shared" si="56"/>
        <v>#DIV/0!</v>
      </c>
      <c r="M26" s="17" t="e">
        <f t="shared" si="56"/>
        <v>#DIV/0!</v>
      </c>
      <c r="N26" s="17" t="e">
        <f t="shared" si="56"/>
        <v>#DIV/0!</v>
      </c>
      <c r="O26" s="17" t="e">
        <f t="shared" si="56"/>
        <v>#DIV/0!</v>
      </c>
      <c r="P26" s="17" t="e">
        <f t="shared" si="56"/>
        <v>#DIV/0!</v>
      </c>
      <c r="Q26" s="17" t="e">
        <f t="shared" si="56"/>
        <v>#DIV/0!</v>
      </c>
      <c r="R26" s="17" t="e">
        <f t="shared" si="56"/>
        <v>#DIV/0!</v>
      </c>
      <c r="S26" s="17" t="e">
        <f t="shared" si="56"/>
        <v>#DIV/0!</v>
      </c>
      <c r="T26" s="17" t="e">
        <f t="shared" si="56"/>
        <v>#DIV/0!</v>
      </c>
      <c r="U26" s="17" t="e">
        <f t="shared" si="56"/>
        <v>#DIV/0!</v>
      </c>
      <c r="V26" s="17" t="e">
        <f t="shared" si="56"/>
        <v>#DIV/0!</v>
      </c>
      <c r="W26" s="17" t="e">
        <f t="shared" si="56"/>
        <v>#DIV/0!</v>
      </c>
      <c r="X26" s="17" t="e">
        <f t="shared" si="56"/>
        <v>#DIV/0!</v>
      </c>
      <c r="Y26" s="17" t="e">
        <f t="shared" si="56"/>
        <v>#DIV/0!</v>
      </c>
      <c r="Z26" s="17" t="e">
        <f t="shared" si="56"/>
        <v>#DIV/0!</v>
      </c>
    </row>
    <row r="27" spans="1:26" ht="15" thickTop="1" thickBot="1">
      <c r="A27" s="84"/>
      <c r="B27" s="82"/>
      <c r="C27" s="60"/>
      <c r="D27" s="12" t="s">
        <v>35</v>
      </c>
      <c r="E27" s="14"/>
      <c r="F27" s="14"/>
      <c r="G27" s="14"/>
      <c r="H27" s="14"/>
      <c r="I27" s="18" t="e">
        <f t="shared" si="38"/>
        <v>#DIV/0!</v>
      </c>
      <c r="J27" s="18" t="e">
        <f t="shared" si="39"/>
        <v>#DIV/0!</v>
      </c>
      <c r="K27" s="18" t="e">
        <f t="shared" si="40"/>
        <v>#DIV/0!</v>
      </c>
      <c r="L27" s="18" t="e">
        <f t="shared" si="41"/>
        <v>#DIV/0!</v>
      </c>
      <c r="M27" s="18" t="e">
        <f t="shared" si="42"/>
        <v>#DIV/0!</v>
      </c>
      <c r="N27" s="18" t="e">
        <f t="shared" si="43"/>
        <v>#DIV/0!</v>
      </c>
      <c r="O27" s="18" t="e">
        <f t="shared" si="44"/>
        <v>#DIV/0!</v>
      </c>
      <c r="P27" s="18" t="e">
        <f t="shared" si="45"/>
        <v>#DIV/0!</v>
      </c>
      <c r="Q27" s="18" t="e">
        <f t="shared" si="46"/>
        <v>#DIV/0!</v>
      </c>
      <c r="R27" s="18" t="e">
        <f t="shared" si="47"/>
        <v>#DIV/0!</v>
      </c>
      <c r="S27" s="18" t="e">
        <f t="shared" si="48"/>
        <v>#DIV/0!</v>
      </c>
      <c r="T27" s="18" t="e">
        <f t="shared" si="49"/>
        <v>#DIV/0!</v>
      </c>
      <c r="U27" s="18" t="e">
        <f t="shared" si="50"/>
        <v>#DIV/0!</v>
      </c>
      <c r="V27" s="18" t="e">
        <f t="shared" si="51"/>
        <v>#DIV/0!</v>
      </c>
      <c r="W27" s="18" t="e">
        <f t="shared" si="52"/>
        <v>#DIV/0!</v>
      </c>
      <c r="X27" s="18" t="e">
        <f t="shared" si="53"/>
        <v>#DIV/0!</v>
      </c>
      <c r="Y27" s="18" t="e">
        <f t="shared" si="54"/>
        <v>#DIV/0!</v>
      </c>
      <c r="Z27" s="18" t="e">
        <f t="shared" si="55"/>
        <v>#DIV/0!</v>
      </c>
    </row>
    <row r="28" spans="1:26" ht="14" thickTop="1" thickBot="1">
      <c r="A28" s="88" t="s">
        <v>182</v>
      </c>
      <c r="B28" s="71" t="s">
        <v>53</v>
      </c>
      <c r="C28" s="61"/>
      <c r="D28" s="12" t="s">
        <v>34</v>
      </c>
      <c r="E28" s="15"/>
      <c r="F28" s="15"/>
      <c r="G28" s="15"/>
      <c r="H28" s="15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  <c r="T28" s="20"/>
      <c r="U28" s="20"/>
      <c r="V28" s="21"/>
      <c r="W28" s="20"/>
      <c r="X28" s="20"/>
      <c r="Y28" s="20"/>
      <c r="Z28" s="21"/>
    </row>
    <row r="29" spans="1:26" ht="15" thickTop="1" thickBot="1">
      <c r="A29" s="86"/>
      <c r="B29" s="72"/>
      <c r="C29" s="62"/>
      <c r="D29" s="12" t="s">
        <v>35</v>
      </c>
      <c r="E29" s="14"/>
      <c r="F29" s="14"/>
      <c r="G29" s="14"/>
      <c r="H29" s="14"/>
      <c r="I29" s="18">
        <f t="shared" si="38"/>
        <v>0</v>
      </c>
      <c r="J29" s="18">
        <f t="shared" si="39"/>
        <v>0</v>
      </c>
      <c r="K29" s="18">
        <f t="shared" si="40"/>
        <v>0</v>
      </c>
      <c r="L29" s="18">
        <f t="shared" si="41"/>
        <v>0</v>
      </c>
      <c r="M29" s="18">
        <f t="shared" si="42"/>
        <v>0</v>
      </c>
      <c r="N29" s="18">
        <f t="shared" si="43"/>
        <v>0</v>
      </c>
      <c r="O29" s="18">
        <f t="shared" si="44"/>
        <v>0</v>
      </c>
      <c r="P29" s="18">
        <f t="shared" si="45"/>
        <v>0</v>
      </c>
      <c r="Q29" s="18">
        <f t="shared" si="46"/>
        <v>0</v>
      </c>
      <c r="R29" s="18">
        <f t="shared" si="47"/>
        <v>0</v>
      </c>
      <c r="S29" s="18">
        <f t="shared" si="48"/>
        <v>0</v>
      </c>
      <c r="T29" s="18">
        <f t="shared" si="49"/>
        <v>0</v>
      </c>
      <c r="U29" s="18">
        <f t="shared" si="50"/>
        <v>0</v>
      </c>
      <c r="V29" s="18">
        <f t="shared" si="51"/>
        <v>0</v>
      </c>
      <c r="W29" s="18">
        <f t="shared" si="52"/>
        <v>0</v>
      </c>
      <c r="X29" s="18">
        <f t="shared" si="53"/>
        <v>0</v>
      </c>
      <c r="Y29" s="18">
        <f t="shared" si="54"/>
        <v>0</v>
      </c>
      <c r="Z29" s="18">
        <f t="shared" si="55"/>
        <v>0</v>
      </c>
    </row>
    <row r="30" spans="1:26" ht="14" thickTop="1" thickBot="1">
      <c r="A30" s="88" t="s">
        <v>183</v>
      </c>
      <c r="B30" s="71" t="s">
        <v>54</v>
      </c>
      <c r="C30" s="61"/>
      <c r="D30" s="12" t="s">
        <v>34</v>
      </c>
      <c r="E30" s="15"/>
      <c r="F30" s="15"/>
      <c r="G30" s="15"/>
      <c r="H30" s="15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20"/>
      <c r="U30" s="20"/>
      <c r="V30" s="21"/>
      <c r="W30" s="20"/>
      <c r="X30" s="20"/>
      <c r="Y30" s="20"/>
      <c r="Z30" s="21"/>
    </row>
    <row r="31" spans="1:26" ht="15" thickTop="1" thickBot="1">
      <c r="A31" s="86"/>
      <c r="B31" s="72"/>
      <c r="C31" s="62"/>
      <c r="D31" s="12" t="s">
        <v>35</v>
      </c>
      <c r="E31" s="14"/>
      <c r="F31" s="14"/>
      <c r="G31" s="14"/>
      <c r="H31" s="1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4.25" customHeight="1" thickTop="1" thickBot="1">
      <c r="A32" s="88" t="s">
        <v>184</v>
      </c>
      <c r="B32" s="71" t="s">
        <v>55</v>
      </c>
      <c r="C32" s="61"/>
      <c r="D32" s="12" t="s">
        <v>34</v>
      </c>
      <c r="E32" s="15"/>
      <c r="F32" s="15"/>
      <c r="G32" s="15"/>
      <c r="H32" s="15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  <c r="T32" s="20"/>
      <c r="U32" s="20"/>
      <c r="V32" s="21"/>
      <c r="W32" s="20"/>
      <c r="X32" s="20"/>
      <c r="Y32" s="20"/>
      <c r="Z32" s="21"/>
    </row>
    <row r="33" spans="1:26" ht="15" thickTop="1" thickBot="1">
      <c r="A33" s="86"/>
      <c r="B33" s="72"/>
      <c r="C33" s="62"/>
      <c r="D33" s="12" t="s">
        <v>35</v>
      </c>
      <c r="E33" s="14"/>
      <c r="F33" s="14"/>
      <c r="G33" s="14"/>
      <c r="H33" s="14"/>
      <c r="I33" s="18">
        <f t="shared" ref="I33:I35" si="57">$C32*I32</f>
        <v>0</v>
      </c>
      <c r="J33" s="18">
        <f t="shared" ref="J33:J35" si="58">$C32*J32</f>
        <v>0</v>
      </c>
      <c r="K33" s="18">
        <f t="shared" ref="K33:K35" si="59">$C32*K32</f>
        <v>0</v>
      </c>
      <c r="L33" s="18">
        <f t="shared" ref="L33:L35" si="60">$C32*L32</f>
        <v>0</v>
      </c>
      <c r="M33" s="18">
        <f t="shared" ref="M33:M35" si="61">$C32*M32</f>
        <v>0</v>
      </c>
      <c r="N33" s="18">
        <f t="shared" ref="N33:N35" si="62">$C32*N32</f>
        <v>0</v>
      </c>
      <c r="O33" s="18">
        <f t="shared" ref="O33:O35" si="63">$C32*O32</f>
        <v>0</v>
      </c>
      <c r="P33" s="18">
        <f t="shared" ref="P33:P35" si="64">$C32*P32</f>
        <v>0</v>
      </c>
      <c r="Q33" s="18">
        <f t="shared" ref="Q33:Q35" si="65">$C32*Q32</f>
        <v>0</v>
      </c>
      <c r="R33" s="18">
        <f t="shared" ref="R33:R35" si="66">$C32*R32</f>
        <v>0</v>
      </c>
      <c r="S33" s="18">
        <f t="shared" ref="S33:S35" si="67">$C32*S32</f>
        <v>0</v>
      </c>
      <c r="T33" s="18">
        <f t="shared" ref="T33:T35" si="68">$C32*T32</f>
        <v>0</v>
      </c>
      <c r="U33" s="18">
        <f t="shared" ref="U33:U35" si="69">$C32*U32</f>
        <v>0</v>
      </c>
      <c r="V33" s="18">
        <f t="shared" ref="V33:V35" si="70">$C32*V32</f>
        <v>0</v>
      </c>
      <c r="W33" s="18">
        <f t="shared" ref="W33:W35" si="71">$C32*W32</f>
        <v>0</v>
      </c>
      <c r="X33" s="18">
        <f t="shared" ref="X33:X35" si="72">$C32*X32</f>
        <v>0</v>
      </c>
      <c r="Y33" s="18">
        <f t="shared" ref="Y33:Y35" si="73">$C32*Y32</f>
        <v>0</v>
      </c>
      <c r="Z33" s="18">
        <f t="shared" ref="Z33:Z35" si="74">$C32*Z32</f>
        <v>0</v>
      </c>
    </row>
    <row r="34" spans="1:26" ht="14.25" customHeight="1" thickTop="1" thickBot="1">
      <c r="A34" s="88" t="s">
        <v>185</v>
      </c>
      <c r="B34" s="71" t="s">
        <v>56</v>
      </c>
      <c r="C34" s="61"/>
      <c r="D34" s="12" t="s">
        <v>34</v>
      </c>
      <c r="E34" s="15"/>
      <c r="F34" s="15"/>
      <c r="G34" s="15"/>
      <c r="H34" s="15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20"/>
      <c r="T34" s="20"/>
      <c r="U34" s="20"/>
      <c r="V34" s="21"/>
      <c r="W34" s="20"/>
      <c r="X34" s="20"/>
      <c r="Y34" s="20"/>
      <c r="Z34" s="21"/>
    </row>
    <row r="35" spans="1:26" ht="15" thickTop="1" thickBot="1">
      <c r="A35" s="86"/>
      <c r="B35" s="72"/>
      <c r="C35" s="62"/>
      <c r="D35" s="12" t="s">
        <v>35</v>
      </c>
      <c r="E35" s="14"/>
      <c r="F35" s="14"/>
      <c r="G35" s="14"/>
      <c r="H35" s="14"/>
      <c r="I35" s="18">
        <f t="shared" si="57"/>
        <v>0</v>
      </c>
      <c r="J35" s="18">
        <f t="shared" si="58"/>
        <v>0</v>
      </c>
      <c r="K35" s="18">
        <f t="shared" si="59"/>
        <v>0</v>
      </c>
      <c r="L35" s="18">
        <f t="shared" si="60"/>
        <v>0</v>
      </c>
      <c r="M35" s="18">
        <f t="shared" si="61"/>
        <v>0</v>
      </c>
      <c r="N35" s="18">
        <f t="shared" si="62"/>
        <v>0</v>
      </c>
      <c r="O35" s="18">
        <f t="shared" si="63"/>
        <v>0</v>
      </c>
      <c r="P35" s="18">
        <f t="shared" si="64"/>
        <v>0</v>
      </c>
      <c r="Q35" s="18">
        <f t="shared" si="65"/>
        <v>0</v>
      </c>
      <c r="R35" s="18">
        <f t="shared" si="66"/>
        <v>0</v>
      </c>
      <c r="S35" s="18">
        <f t="shared" si="67"/>
        <v>0</v>
      </c>
      <c r="T35" s="18">
        <f t="shared" si="68"/>
        <v>0</v>
      </c>
      <c r="U35" s="18">
        <f t="shared" si="69"/>
        <v>0</v>
      </c>
      <c r="V35" s="18">
        <f t="shared" si="70"/>
        <v>0</v>
      </c>
      <c r="W35" s="18">
        <f t="shared" si="71"/>
        <v>0</v>
      </c>
      <c r="X35" s="18">
        <f t="shared" si="72"/>
        <v>0</v>
      </c>
      <c r="Y35" s="18">
        <f t="shared" si="73"/>
        <v>0</v>
      </c>
      <c r="Z35" s="18">
        <f t="shared" si="74"/>
        <v>0</v>
      </c>
    </row>
    <row r="36" spans="1:26" ht="14.25" customHeight="1" thickTop="1" thickBot="1">
      <c r="A36" s="88" t="s">
        <v>186</v>
      </c>
      <c r="B36" s="71" t="s">
        <v>57</v>
      </c>
      <c r="C36" s="61"/>
      <c r="D36" s="12" t="s">
        <v>34</v>
      </c>
      <c r="E36" s="15"/>
      <c r="F36" s="15"/>
      <c r="G36" s="15"/>
      <c r="H36" s="15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20"/>
      <c r="U36" s="20"/>
      <c r="V36" s="21"/>
      <c r="W36" s="20"/>
      <c r="X36" s="20"/>
      <c r="Y36" s="20"/>
      <c r="Z36" s="21"/>
    </row>
    <row r="37" spans="1:26" ht="15" thickTop="1" thickBot="1">
      <c r="A37" s="86"/>
      <c r="B37" s="72"/>
      <c r="C37" s="62"/>
      <c r="D37" s="12" t="s">
        <v>35</v>
      </c>
      <c r="E37" s="14"/>
      <c r="F37" s="14"/>
      <c r="G37" s="14"/>
      <c r="H37" s="14"/>
      <c r="I37" s="18">
        <f t="shared" ref="I37:I41" si="75">$C36*I36</f>
        <v>0</v>
      </c>
      <c r="J37" s="18">
        <f t="shared" ref="J37:J41" si="76">$C36*J36</f>
        <v>0</v>
      </c>
      <c r="K37" s="18">
        <f t="shared" ref="K37:K41" si="77">$C36*K36</f>
        <v>0</v>
      </c>
      <c r="L37" s="18">
        <f t="shared" ref="L37:L41" si="78">$C36*L36</f>
        <v>0</v>
      </c>
      <c r="M37" s="18">
        <f t="shared" ref="M37:M41" si="79">$C36*M36</f>
        <v>0</v>
      </c>
      <c r="N37" s="18">
        <f t="shared" ref="N37:N41" si="80">$C36*N36</f>
        <v>0</v>
      </c>
      <c r="O37" s="18">
        <f t="shared" ref="O37:O41" si="81">$C36*O36</f>
        <v>0</v>
      </c>
      <c r="P37" s="18">
        <f t="shared" ref="P37:P41" si="82">$C36*P36</f>
        <v>0</v>
      </c>
      <c r="Q37" s="18">
        <f t="shared" ref="Q37:Q41" si="83">$C36*Q36</f>
        <v>0</v>
      </c>
      <c r="R37" s="18">
        <f t="shared" ref="R37:R41" si="84">$C36*R36</f>
        <v>0</v>
      </c>
      <c r="S37" s="18">
        <f t="shared" ref="S37:S41" si="85">$C36*S36</f>
        <v>0</v>
      </c>
      <c r="T37" s="18">
        <f t="shared" ref="T37:T41" si="86">$C36*T36</f>
        <v>0</v>
      </c>
      <c r="U37" s="18">
        <f t="shared" ref="U37:U41" si="87">$C36*U36</f>
        <v>0</v>
      </c>
      <c r="V37" s="18">
        <f t="shared" ref="V37:V41" si="88">$C36*V36</f>
        <v>0</v>
      </c>
      <c r="W37" s="18">
        <f t="shared" ref="W37:W41" si="89">$C36*W36</f>
        <v>0</v>
      </c>
      <c r="X37" s="18">
        <f t="shared" ref="X37:X41" si="90">$C36*X36</f>
        <v>0</v>
      </c>
      <c r="Y37" s="18">
        <f t="shared" ref="Y37:Y41" si="91">$C36*Y36</f>
        <v>0</v>
      </c>
      <c r="Z37" s="18">
        <f t="shared" ref="Z37:Z41" si="92">$C36*Z36</f>
        <v>0</v>
      </c>
    </row>
    <row r="38" spans="1:26" ht="14.25" customHeight="1" thickTop="1" thickBot="1">
      <c r="A38" s="88" t="s">
        <v>187</v>
      </c>
      <c r="B38" s="71" t="s">
        <v>58</v>
      </c>
      <c r="C38" s="61"/>
      <c r="D38" s="12" t="s">
        <v>34</v>
      </c>
      <c r="E38" s="15"/>
      <c r="F38" s="15"/>
      <c r="G38" s="15"/>
      <c r="H38" s="15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  <c r="T38" s="20"/>
      <c r="U38" s="20"/>
      <c r="V38" s="21"/>
      <c r="W38" s="20"/>
      <c r="X38" s="20"/>
      <c r="Y38" s="20"/>
      <c r="Z38" s="21"/>
    </row>
    <row r="39" spans="1:26" ht="15" thickTop="1" thickBot="1">
      <c r="A39" s="86"/>
      <c r="B39" s="72"/>
      <c r="C39" s="62"/>
      <c r="D39" s="12" t="s">
        <v>35</v>
      </c>
      <c r="E39" s="14"/>
      <c r="F39" s="14"/>
      <c r="G39" s="14"/>
      <c r="H39" s="14"/>
      <c r="I39" s="18">
        <f t="shared" si="75"/>
        <v>0</v>
      </c>
      <c r="J39" s="18">
        <f t="shared" si="76"/>
        <v>0</v>
      </c>
      <c r="K39" s="18">
        <f t="shared" si="77"/>
        <v>0</v>
      </c>
      <c r="L39" s="18">
        <f t="shared" si="78"/>
        <v>0</v>
      </c>
      <c r="M39" s="18">
        <f t="shared" si="79"/>
        <v>0</v>
      </c>
      <c r="N39" s="18">
        <f t="shared" si="80"/>
        <v>0</v>
      </c>
      <c r="O39" s="18">
        <f t="shared" si="81"/>
        <v>0</v>
      </c>
      <c r="P39" s="18">
        <f t="shared" si="82"/>
        <v>0</v>
      </c>
      <c r="Q39" s="18">
        <f t="shared" si="83"/>
        <v>0</v>
      </c>
      <c r="R39" s="18">
        <f t="shared" si="84"/>
        <v>0</v>
      </c>
      <c r="S39" s="18">
        <f t="shared" si="85"/>
        <v>0</v>
      </c>
      <c r="T39" s="18">
        <f t="shared" si="86"/>
        <v>0</v>
      </c>
      <c r="U39" s="18">
        <f t="shared" si="87"/>
        <v>0</v>
      </c>
      <c r="V39" s="18">
        <f t="shared" si="88"/>
        <v>0</v>
      </c>
      <c r="W39" s="18">
        <f t="shared" si="89"/>
        <v>0</v>
      </c>
      <c r="X39" s="18">
        <f t="shared" si="90"/>
        <v>0</v>
      </c>
      <c r="Y39" s="18">
        <f t="shared" si="91"/>
        <v>0</v>
      </c>
      <c r="Z39" s="18">
        <f t="shared" si="92"/>
        <v>0</v>
      </c>
    </row>
    <row r="40" spans="1:26" ht="14.25" customHeight="1" thickTop="1" thickBot="1">
      <c r="A40" s="88" t="s">
        <v>188</v>
      </c>
      <c r="B40" s="71" t="s">
        <v>59</v>
      </c>
      <c r="C40" s="61"/>
      <c r="D40" s="12" t="s">
        <v>34</v>
      </c>
      <c r="E40" s="15"/>
      <c r="F40" s="15"/>
      <c r="G40" s="15"/>
      <c r="H40" s="15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0"/>
      <c r="T40" s="20"/>
      <c r="U40" s="20"/>
      <c r="V40" s="21"/>
      <c r="W40" s="20"/>
      <c r="X40" s="20"/>
      <c r="Y40" s="20"/>
      <c r="Z40" s="21"/>
    </row>
    <row r="41" spans="1:26" ht="15" thickTop="1" thickBot="1">
      <c r="A41" s="86"/>
      <c r="B41" s="72"/>
      <c r="C41" s="62"/>
      <c r="D41" s="12" t="s">
        <v>35</v>
      </c>
      <c r="E41" s="14"/>
      <c r="F41" s="14"/>
      <c r="G41" s="14"/>
      <c r="H41" s="14"/>
      <c r="I41" s="18">
        <f t="shared" si="75"/>
        <v>0</v>
      </c>
      <c r="J41" s="18">
        <f t="shared" si="76"/>
        <v>0</v>
      </c>
      <c r="K41" s="18">
        <f t="shared" si="77"/>
        <v>0</v>
      </c>
      <c r="L41" s="18">
        <f t="shared" si="78"/>
        <v>0</v>
      </c>
      <c r="M41" s="18">
        <f t="shared" si="79"/>
        <v>0</v>
      </c>
      <c r="N41" s="18">
        <f t="shared" si="80"/>
        <v>0</v>
      </c>
      <c r="O41" s="18">
        <f t="shared" si="81"/>
        <v>0</v>
      </c>
      <c r="P41" s="18">
        <f t="shared" si="82"/>
        <v>0</v>
      </c>
      <c r="Q41" s="18">
        <f t="shared" si="83"/>
        <v>0</v>
      </c>
      <c r="R41" s="18">
        <f t="shared" si="84"/>
        <v>0</v>
      </c>
      <c r="S41" s="18">
        <f t="shared" si="85"/>
        <v>0</v>
      </c>
      <c r="T41" s="18">
        <f t="shared" si="86"/>
        <v>0</v>
      </c>
      <c r="U41" s="18">
        <f t="shared" si="87"/>
        <v>0</v>
      </c>
      <c r="V41" s="18">
        <f t="shared" si="88"/>
        <v>0</v>
      </c>
      <c r="W41" s="18">
        <f t="shared" si="89"/>
        <v>0</v>
      </c>
      <c r="X41" s="18">
        <f t="shared" si="90"/>
        <v>0</v>
      </c>
      <c r="Y41" s="18">
        <f t="shared" si="91"/>
        <v>0</v>
      </c>
      <c r="Z41" s="18">
        <f t="shared" si="92"/>
        <v>0</v>
      </c>
    </row>
    <row r="42" spans="1:26" ht="14.25" customHeight="1" thickTop="1" thickBot="1">
      <c r="A42" s="88" t="s">
        <v>189</v>
      </c>
      <c r="B42" s="71" t="s">
        <v>60</v>
      </c>
      <c r="C42" s="61"/>
      <c r="D42" s="12" t="s">
        <v>34</v>
      </c>
      <c r="E42" s="15"/>
      <c r="F42" s="15"/>
      <c r="G42" s="15"/>
      <c r="H42" s="15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0"/>
      <c r="T42" s="20"/>
      <c r="U42" s="20"/>
      <c r="V42" s="21"/>
      <c r="W42" s="20"/>
      <c r="X42" s="20"/>
      <c r="Y42" s="20"/>
      <c r="Z42" s="21"/>
    </row>
    <row r="43" spans="1:26" ht="15" thickTop="1" thickBot="1">
      <c r="A43" s="86"/>
      <c r="B43" s="72"/>
      <c r="C43" s="62"/>
      <c r="D43" s="12" t="s">
        <v>35</v>
      </c>
      <c r="E43" s="14"/>
      <c r="F43" s="14"/>
      <c r="G43" s="14"/>
      <c r="H43" s="14"/>
      <c r="I43" s="18">
        <f t="shared" ref="I43:I47" si="93">$C42*I42</f>
        <v>0</v>
      </c>
      <c r="J43" s="18">
        <f t="shared" ref="J43:J47" si="94">$C42*J42</f>
        <v>0</v>
      </c>
      <c r="K43" s="18">
        <f t="shared" ref="K43:K47" si="95">$C42*K42</f>
        <v>0</v>
      </c>
      <c r="L43" s="18">
        <f t="shared" ref="L43:L47" si="96">$C42*L42</f>
        <v>0</v>
      </c>
      <c r="M43" s="18">
        <f t="shared" ref="M43:M47" si="97">$C42*M42</f>
        <v>0</v>
      </c>
      <c r="N43" s="18">
        <f t="shared" ref="N43:N47" si="98">$C42*N42</f>
        <v>0</v>
      </c>
      <c r="O43" s="18">
        <f t="shared" ref="O43:O47" si="99">$C42*O42</f>
        <v>0</v>
      </c>
      <c r="P43" s="18">
        <f t="shared" ref="P43:P47" si="100">$C42*P42</f>
        <v>0</v>
      </c>
      <c r="Q43" s="18">
        <f t="shared" ref="Q43:Q47" si="101">$C42*Q42</f>
        <v>0</v>
      </c>
      <c r="R43" s="18">
        <f t="shared" ref="R43:R47" si="102">$C42*R42</f>
        <v>0</v>
      </c>
      <c r="S43" s="18">
        <f t="shared" ref="S43:S47" si="103">$C42*S42</f>
        <v>0</v>
      </c>
      <c r="T43" s="18">
        <f t="shared" ref="T43:T47" si="104">$C42*T42</f>
        <v>0</v>
      </c>
      <c r="U43" s="18">
        <f t="shared" ref="U43:U47" si="105">$C42*U42</f>
        <v>0</v>
      </c>
      <c r="V43" s="18">
        <f t="shared" ref="V43:V47" si="106">$C42*V42</f>
        <v>0</v>
      </c>
      <c r="W43" s="18">
        <f t="shared" ref="W43:W47" si="107">$C42*W42</f>
        <v>0</v>
      </c>
      <c r="X43" s="18">
        <f t="shared" ref="X43:X47" si="108">$C42*X42</f>
        <v>0</v>
      </c>
      <c r="Y43" s="18">
        <f t="shared" ref="Y43:Y47" si="109">$C42*Y42</f>
        <v>0</v>
      </c>
      <c r="Z43" s="18">
        <f t="shared" ref="Z43:Z47" si="110">$C42*Z42</f>
        <v>0</v>
      </c>
    </row>
    <row r="44" spans="1:26" ht="14" thickTop="1" thickBot="1">
      <c r="A44" s="88" t="s">
        <v>190</v>
      </c>
      <c r="B44" s="71" t="s">
        <v>61</v>
      </c>
      <c r="C44" s="61"/>
      <c r="D44" s="12" t="s">
        <v>34</v>
      </c>
      <c r="E44" s="15"/>
      <c r="F44" s="15"/>
      <c r="G44" s="15"/>
      <c r="H44" s="15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  <c r="T44" s="20"/>
      <c r="U44" s="20"/>
      <c r="V44" s="21"/>
      <c r="W44" s="20"/>
      <c r="X44" s="20"/>
      <c r="Y44" s="20"/>
      <c r="Z44" s="21"/>
    </row>
    <row r="45" spans="1:26" ht="15" thickTop="1" thickBot="1">
      <c r="A45" s="86"/>
      <c r="B45" s="72"/>
      <c r="C45" s="62"/>
      <c r="D45" s="12" t="s">
        <v>35</v>
      </c>
      <c r="E45" s="14"/>
      <c r="F45" s="14"/>
      <c r="G45" s="14"/>
      <c r="H45" s="14"/>
      <c r="I45" s="18">
        <f t="shared" si="93"/>
        <v>0</v>
      </c>
      <c r="J45" s="18">
        <f t="shared" si="94"/>
        <v>0</v>
      </c>
      <c r="K45" s="18">
        <f t="shared" si="95"/>
        <v>0</v>
      </c>
      <c r="L45" s="18">
        <f t="shared" si="96"/>
        <v>0</v>
      </c>
      <c r="M45" s="18">
        <f t="shared" si="97"/>
        <v>0</v>
      </c>
      <c r="N45" s="18">
        <f t="shared" si="98"/>
        <v>0</v>
      </c>
      <c r="O45" s="18">
        <f t="shared" si="99"/>
        <v>0</v>
      </c>
      <c r="P45" s="18">
        <f t="shared" si="100"/>
        <v>0</v>
      </c>
      <c r="Q45" s="18">
        <f t="shared" si="101"/>
        <v>0</v>
      </c>
      <c r="R45" s="18">
        <f t="shared" si="102"/>
        <v>0</v>
      </c>
      <c r="S45" s="18">
        <f t="shared" si="103"/>
        <v>0</v>
      </c>
      <c r="T45" s="18">
        <f t="shared" si="104"/>
        <v>0</v>
      </c>
      <c r="U45" s="18">
        <f t="shared" si="105"/>
        <v>0</v>
      </c>
      <c r="V45" s="18">
        <f t="shared" si="106"/>
        <v>0</v>
      </c>
      <c r="W45" s="18">
        <f t="shared" si="107"/>
        <v>0</v>
      </c>
      <c r="X45" s="18">
        <f t="shared" si="108"/>
        <v>0</v>
      </c>
      <c r="Y45" s="18">
        <f t="shared" si="109"/>
        <v>0</v>
      </c>
      <c r="Z45" s="18">
        <f t="shared" si="110"/>
        <v>0</v>
      </c>
    </row>
    <row r="46" spans="1:26" ht="14.25" customHeight="1" thickTop="1" thickBot="1">
      <c r="A46" s="88" t="s">
        <v>191</v>
      </c>
      <c r="B46" s="71" t="s">
        <v>62</v>
      </c>
      <c r="C46" s="61"/>
      <c r="D46" s="12" t="s">
        <v>34</v>
      </c>
      <c r="E46" s="15"/>
      <c r="F46" s="15"/>
      <c r="G46" s="15"/>
      <c r="H46" s="15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20"/>
      <c r="T46" s="20"/>
      <c r="U46" s="20"/>
      <c r="V46" s="21"/>
      <c r="W46" s="20"/>
      <c r="X46" s="20"/>
      <c r="Y46" s="20"/>
      <c r="Z46" s="21"/>
    </row>
    <row r="47" spans="1:26" ht="15" thickTop="1" thickBot="1">
      <c r="A47" s="86"/>
      <c r="B47" s="72"/>
      <c r="C47" s="62"/>
      <c r="D47" s="12" t="s">
        <v>35</v>
      </c>
      <c r="E47" s="14"/>
      <c r="F47" s="14"/>
      <c r="G47" s="14"/>
      <c r="H47" s="14"/>
      <c r="I47" s="18">
        <f t="shared" si="93"/>
        <v>0</v>
      </c>
      <c r="J47" s="18">
        <f t="shared" si="94"/>
        <v>0</v>
      </c>
      <c r="K47" s="18">
        <f t="shared" si="95"/>
        <v>0</v>
      </c>
      <c r="L47" s="18">
        <f t="shared" si="96"/>
        <v>0</v>
      </c>
      <c r="M47" s="18">
        <f t="shared" si="97"/>
        <v>0</v>
      </c>
      <c r="N47" s="18">
        <f t="shared" si="98"/>
        <v>0</v>
      </c>
      <c r="O47" s="18">
        <f t="shared" si="99"/>
        <v>0</v>
      </c>
      <c r="P47" s="18">
        <f t="shared" si="100"/>
        <v>0</v>
      </c>
      <c r="Q47" s="18">
        <f t="shared" si="101"/>
        <v>0</v>
      </c>
      <c r="R47" s="18">
        <f t="shared" si="102"/>
        <v>0</v>
      </c>
      <c r="S47" s="18">
        <f t="shared" si="103"/>
        <v>0</v>
      </c>
      <c r="T47" s="18">
        <f t="shared" si="104"/>
        <v>0</v>
      </c>
      <c r="U47" s="18">
        <f t="shared" si="105"/>
        <v>0</v>
      </c>
      <c r="V47" s="18">
        <f t="shared" si="106"/>
        <v>0</v>
      </c>
      <c r="W47" s="18">
        <f t="shared" si="107"/>
        <v>0</v>
      </c>
      <c r="X47" s="18">
        <f t="shared" si="108"/>
        <v>0</v>
      </c>
      <c r="Y47" s="18">
        <f t="shared" si="109"/>
        <v>0</v>
      </c>
      <c r="Z47" s="18">
        <f t="shared" si="110"/>
        <v>0</v>
      </c>
    </row>
    <row r="48" spans="1:26" ht="14" thickTop="1" thickBot="1">
      <c r="A48" s="87" t="s">
        <v>192</v>
      </c>
      <c r="B48" s="77" t="s">
        <v>63</v>
      </c>
      <c r="C48" s="63"/>
      <c r="D48" s="12" t="s">
        <v>34</v>
      </c>
      <c r="E48" s="13"/>
      <c r="F48" s="13"/>
      <c r="G48" s="13"/>
      <c r="H48" s="13"/>
      <c r="I48" s="17" t="e">
        <f t="shared" ref="I48:Z48" si="111">($C50*I50+$C52*I52+$C54*I54+$C56*I56+$C58*I58+$C60*I60+$C62*I62+$C64*I64+$C66*I66+$C68*I68+$C70*I70+$C72*I72)/$C48</f>
        <v>#DIV/0!</v>
      </c>
      <c r="J48" s="17" t="e">
        <f t="shared" si="111"/>
        <v>#DIV/0!</v>
      </c>
      <c r="K48" s="17" t="e">
        <f t="shared" si="111"/>
        <v>#DIV/0!</v>
      </c>
      <c r="L48" s="17" t="e">
        <f t="shared" si="111"/>
        <v>#DIV/0!</v>
      </c>
      <c r="M48" s="17" t="e">
        <f t="shared" si="111"/>
        <v>#DIV/0!</v>
      </c>
      <c r="N48" s="17" t="e">
        <f t="shared" si="111"/>
        <v>#DIV/0!</v>
      </c>
      <c r="O48" s="17" t="e">
        <f t="shared" si="111"/>
        <v>#DIV/0!</v>
      </c>
      <c r="P48" s="17" t="e">
        <f t="shared" si="111"/>
        <v>#DIV/0!</v>
      </c>
      <c r="Q48" s="17" t="e">
        <f t="shared" si="111"/>
        <v>#DIV/0!</v>
      </c>
      <c r="R48" s="17" t="e">
        <f t="shared" si="111"/>
        <v>#DIV/0!</v>
      </c>
      <c r="S48" s="17" t="e">
        <f t="shared" si="111"/>
        <v>#DIV/0!</v>
      </c>
      <c r="T48" s="17" t="e">
        <f t="shared" si="111"/>
        <v>#DIV/0!</v>
      </c>
      <c r="U48" s="17" t="e">
        <f t="shared" si="111"/>
        <v>#DIV/0!</v>
      </c>
      <c r="V48" s="17" t="e">
        <f t="shared" si="111"/>
        <v>#DIV/0!</v>
      </c>
      <c r="W48" s="17" t="e">
        <f t="shared" si="111"/>
        <v>#DIV/0!</v>
      </c>
      <c r="X48" s="17" t="e">
        <f t="shared" si="111"/>
        <v>#DIV/0!</v>
      </c>
      <c r="Y48" s="17" t="e">
        <f t="shared" si="111"/>
        <v>#DIV/0!</v>
      </c>
      <c r="Z48" s="17" t="e">
        <f t="shared" si="111"/>
        <v>#DIV/0!</v>
      </c>
    </row>
    <row r="49" spans="1:26" ht="15" thickTop="1" thickBot="1">
      <c r="A49" s="87"/>
      <c r="B49" s="77"/>
      <c r="C49" s="63"/>
      <c r="D49" s="12" t="s">
        <v>35</v>
      </c>
      <c r="E49" s="14"/>
      <c r="F49" s="14"/>
      <c r="G49" s="14"/>
      <c r="H49" s="14"/>
      <c r="I49" s="18" t="e">
        <f t="shared" ref="I49:I53" si="112">$C48*I48</f>
        <v>#DIV/0!</v>
      </c>
      <c r="J49" s="18" t="e">
        <f t="shared" ref="J49:J53" si="113">$C48*J48</f>
        <v>#DIV/0!</v>
      </c>
      <c r="K49" s="18" t="e">
        <f t="shared" ref="K49:K53" si="114">$C48*K48</f>
        <v>#DIV/0!</v>
      </c>
      <c r="L49" s="18" t="e">
        <f t="shared" ref="L49:L53" si="115">$C48*L48</f>
        <v>#DIV/0!</v>
      </c>
      <c r="M49" s="18" t="e">
        <f t="shared" ref="M49:M53" si="116">$C48*M48</f>
        <v>#DIV/0!</v>
      </c>
      <c r="N49" s="18" t="e">
        <f t="shared" ref="N49:N53" si="117">$C48*N48</f>
        <v>#DIV/0!</v>
      </c>
      <c r="O49" s="18" t="e">
        <f t="shared" ref="O49:O53" si="118">$C48*O48</f>
        <v>#DIV/0!</v>
      </c>
      <c r="P49" s="18" t="e">
        <f t="shared" ref="P49:P53" si="119">$C48*P48</f>
        <v>#DIV/0!</v>
      </c>
      <c r="Q49" s="18" t="e">
        <f t="shared" ref="Q49:Q53" si="120">$C48*Q48</f>
        <v>#DIV/0!</v>
      </c>
      <c r="R49" s="18" t="e">
        <f t="shared" ref="R49:R53" si="121">$C48*R48</f>
        <v>#DIV/0!</v>
      </c>
      <c r="S49" s="18" t="e">
        <f t="shared" ref="S49:S53" si="122">$C48*S48</f>
        <v>#DIV/0!</v>
      </c>
      <c r="T49" s="18" t="e">
        <f t="shared" ref="T49:T53" si="123">$C48*T48</f>
        <v>#DIV/0!</v>
      </c>
      <c r="U49" s="18" t="e">
        <f t="shared" ref="U49:U53" si="124">$C48*U48</f>
        <v>#DIV/0!</v>
      </c>
      <c r="V49" s="18" t="e">
        <f t="shared" ref="V49:V53" si="125">$C48*V48</f>
        <v>#DIV/0!</v>
      </c>
      <c r="W49" s="18" t="e">
        <f t="shared" ref="W49:W53" si="126">$C48*W48</f>
        <v>#DIV/0!</v>
      </c>
      <c r="X49" s="18" t="e">
        <f t="shared" ref="X49:X53" si="127">$C48*X48</f>
        <v>#DIV/0!</v>
      </c>
      <c r="Y49" s="18" t="e">
        <f t="shared" ref="Y49:Y53" si="128">$C48*Y48</f>
        <v>#DIV/0!</v>
      </c>
      <c r="Z49" s="18" t="e">
        <f t="shared" ref="Z49:Z53" si="129">$C48*Z48</f>
        <v>#DIV/0!</v>
      </c>
    </row>
    <row r="50" spans="1:26" ht="14" thickTop="1" thickBot="1">
      <c r="A50" s="88" t="s">
        <v>193</v>
      </c>
      <c r="B50" s="71" t="s">
        <v>64</v>
      </c>
      <c r="C50" s="61"/>
      <c r="D50" s="12" t="s">
        <v>34</v>
      </c>
      <c r="E50" s="15"/>
      <c r="F50" s="15"/>
      <c r="G50" s="15"/>
      <c r="H50" s="15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/>
      <c r="T50" s="20"/>
      <c r="U50" s="20"/>
      <c r="V50" s="21"/>
      <c r="W50" s="20"/>
      <c r="X50" s="20"/>
      <c r="Y50" s="20"/>
      <c r="Z50" s="21"/>
    </row>
    <row r="51" spans="1:26" ht="15" thickTop="1" thickBot="1">
      <c r="A51" s="86"/>
      <c r="B51" s="72"/>
      <c r="C51" s="62"/>
      <c r="D51" s="12" t="s">
        <v>35</v>
      </c>
      <c r="E51" s="14"/>
      <c r="F51" s="14"/>
      <c r="G51" s="14"/>
      <c r="H51" s="14"/>
      <c r="I51" s="18">
        <f t="shared" si="112"/>
        <v>0</v>
      </c>
      <c r="J51" s="18">
        <f t="shared" si="113"/>
        <v>0</v>
      </c>
      <c r="K51" s="18">
        <f t="shared" si="114"/>
        <v>0</v>
      </c>
      <c r="L51" s="18">
        <f t="shared" si="115"/>
        <v>0</v>
      </c>
      <c r="M51" s="18">
        <f t="shared" si="116"/>
        <v>0</v>
      </c>
      <c r="N51" s="18">
        <f t="shared" si="117"/>
        <v>0</v>
      </c>
      <c r="O51" s="18">
        <f t="shared" si="118"/>
        <v>0</v>
      </c>
      <c r="P51" s="18">
        <f t="shared" si="119"/>
        <v>0</v>
      </c>
      <c r="Q51" s="18">
        <f t="shared" si="120"/>
        <v>0</v>
      </c>
      <c r="R51" s="18">
        <f t="shared" si="121"/>
        <v>0</v>
      </c>
      <c r="S51" s="18">
        <f t="shared" si="122"/>
        <v>0</v>
      </c>
      <c r="T51" s="18">
        <f t="shared" si="123"/>
        <v>0</v>
      </c>
      <c r="U51" s="18">
        <f t="shared" si="124"/>
        <v>0</v>
      </c>
      <c r="V51" s="18">
        <f t="shared" si="125"/>
        <v>0</v>
      </c>
      <c r="W51" s="18">
        <f t="shared" si="126"/>
        <v>0</v>
      </c>
      <c r="X51" s="18">
        <f t="shared" si="127"/>
        <v>0</v>
      </c>
      <c r="Y51" s="18">
        <f t="shared" si="128"/>
        <v>0</v>
      </c>
      <c r="Z51" s="18">
        <f t="shared" si="129"/>
        <v>0</v>
      </c>
    </row>
    <row r="52" spans="1:26" ht="14" thickTop="1" thickBot="1">
      <c r="A52" s="88" t="s">
        <v>194</v>
      </c>
      <c r="B52" s="71" t="s">
        <v>65</v>
      </c>
      <c r="C52" s="61"/>
      <c r="D52" s="12" t="s">
        <v>34</v>
      </c>
      <c r="E52" s="15"/>
      <c r="F52" s="15"/>
      <c r="G52" s="15"/>
      <c r="H52" s="15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20"/>
      <c r="T52" s="20"/>
      <c r="U52" s="20"/>
      <c r="V52" s="21"/>
      <c r="W52" s="20"/>
      <c r="X52" s="20"/>
      <c r="Y52" s="20"/>
      <c r="Z52" s="21"/>
    </row>
    <row r="53" spans="1:26" ht="15" thickTop="1" thickBot="1">
      <c r="A53" s="86"/>
      <c r="B53" s="72"/>
      <c r="C53" s="62"/>
      <c r="D53" s="12" t="s">
        <v>35</v>
      </c>
      <c r="E53" s="14"/>
      <c r="F53" s="14"/>
      <c r="G53" s="14"/>
      <c r="H53" s="14"/>
      <c r="I53" s="18">
        <f t="shared" si="112"/>
        <v>0</v>
      </c>
      <c r="J53" s="18">
        <f t="shared" si="113"/>
        <v>0</v>
      </c>
      <c r="K53" s="18">
        <f t="shared" si="114"/>
        <v>0</v>
      </c>
      <c r="L53" s="18">
        <f t="shared" si="115"/>
        <v>0</v>
      </c>
      <c r="M53" s="18">
        <f t="shared" si="116"/>
        <v>0</v>
      </c>
      <c r="N53" s="18">
        <f t="shared" si="117"/>
        <v>0</v>
      </c>
      <c r="O53" s="18">
        <f t="shared" si="118"/>
        <v>0</v>
      </c>
      <c r="P53" s="18">
        <f t="shared" si="119"/>
        <v>0</v>
      </c>
      <c r="Q53" s="18">
        <f t="shared" si="120"/>
        <v>0</v>
      </c>
      <c r="R53" s="18">
        <f t="shared" si="121"/>
        <v>0</v>
      </c>
      <c r="S53" s="18">
        <f t="shared" si="122"/>
        <v>0</v>
      </c>
      <c r="T53" s="18">
        <f t="shared" si="123"/>
        <v>0</v>
      </c>
      <c r="U53" s="18">
        <f t="shared" si="124"/>
        <v>0</v>
      </c>
      <c r="V53" s="18">
        <f t="shared" si="125"/>
        <v>0</v>
      </c>
      <c r="W53" s="18">
        <f t="shared" si="126"/>
        <v>0</v>
      </c>
      <c r="X53" s="18">
        <f t="shared" si="127"/>
        <v>0</v>
      </c>
      <c r="Y53" s="18">
        <f t="shared" si="128"/>
        <v>0</v>
      </c>
      <c r="Z53" s="18">
        <f t="shared" si="129"/>
        <v>0</v>
      </c>
    </row>
    <row r="54" spans="1:26" ht="14.25" customHeight="1" thickTop="1" thickBot="1">
      <c r="A54" s="88" t="s">
        <v>195</v>
      </c>
      <c r="B54" s="71" t="s">
        <v>66</v>
      </c>
      <c r="C54" s="61"/>
      <c r="D54" s="12" t="s">
        <v>34</v>
      </c>
      <c r="E54" s="15"/>
      <c r="F54" s="15"/>
      <c r="G54" s="15"/>
      <c r="H54" s="15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20"/>
      <c r="T54" s="20"/>
      <c r="U54" s="20"/>
      <c r="V54" s="21"/>
      <c r="W54" s="20"/>
      <c r="X54" s="20"/>
      <c r="Y54" s="20"/>
      <c r="Z54" s="21"/>
    </row>
    <row r="55" spans="1:26" ht="15" thickTop="1" thickBot="1">
      <c r="A55" s="86"/>
      <c r="B55" s="72"/>
      <c r="C55" s="62"/>
      <c r="D55" s="12" t="s">
        <v>35</v>
      </c>
      <c r="E55" s="14"/>
      <c r="F55" s="14"/>
      <c r="G55" s="14"/>
      <c r="H55" s="14"/>
      <c r="I55" s="18">
        <f t="shared" ref="I55:I59" si="130">$C54*I54</f>
        <v>0</v>
      </c>
      <c r="J55" s="18">
        <f t="shared" ref="J55:J59" si="131">$C54*J54</f>
        <v>0</v>
      </c>
      <c r="K55" s="18">
        <f t="shared" ref="K55:K59" si="132">$C54*K54</f>
        <v>0</v>
      </c>
      <c r="L55" s="18">
        <f t="shared" ref="L55:L59" si="133">$C54*L54</f>
        <v>0</v>
      </c>
      <c r="M55" s="18">
        <f t="shared" ref="M55:M59" si="134">$C54*M54</f>
        <v>0</v>
      </c>
      <c r="N55" s="18">
        <f t="shared" ref="N55:N59" si="135">$C54*N54</f>
        <v>0</v>
      </c>
      <c r="O55" s="18">
        <f t="shared" ref="O55:O59" si="136">$C54*O54</f>
        <v>0</v>
      </c>
      <c r="P55" s="18">
        <f t="shared" ref="P55:P59" si="137">$C54*P54</f>
        <v>0</v>
      </c>
      <c r="Q55" s="18">
        <f t="shared" ref="Q55:Q59" si="138">$C54*Q54</f>
        <v>0</v>
      </c>
      <c r="R55" s="18">
        <f t="shared" ref="R55:R59" si="139">$C54*R54</f>
        <v>0</v>
      </c>
      <c r="S55" s="18">
        <f t="shared" ref="S55:S59" si="140">$C54*S54</f>
        <v>0</v>
      </c>
      <c r="T55" s="18">
        <f t="shared" ref="T55:T59" si="141">$C54*T54</f>
        <v>0</v>
      </c>
      <c r="U55" s="18">
        <f t="shared" ref="U55:U59" si="142">$C54*U54</f>
        <v>0</v>
      </c>
      <c r="V55" s="18">
        <f t="shared" ref="V55:V59" si="143">$C54*V54</f>
        <v>0</v>
      </c>
      <c r="W55" s="18">
        <f t="shared" ref="W55:W59" si="144">$C54*W54</f>
        <v>0</v>
      </c>
      <c r="X55" s="18">
        <f t="shared" ref="X55:X59" si="145">$C54*X54</f>
        <v>0</v>
      </c>
      <c r="Y55" s="18">
        <f t="shared" ref="Y55:Y59" si="146">$C54*Y54</f>
        <v>0</v>
      </c>
      <c r="Z55" s="18">
        <f t="shared" ref="Z55:Z59" si="147">$C54*Z54</f>
        <v>0</v>
      </c>
    </row>
    <row r="56" spans="1:26" ht="14" thickTop="1" thickBot="1">
      <c r="A56" s="88" t="s">
        <v>196</v>
      </c>
      <c r="B56" s="71" t="s">
        <v>67</v>
      </c>
      <c r="C56" s="61"/>
      <c r="D56" s="12" t="s">
        <v>34</v>
      </c>
      <c r="E56" s="15"/>
      <c r="F56" s="15"/>
      <c r="G56" s="15"/>
      <c r="H56" s="15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/>
      <c r="T56" s="20"/>
      <c r="U56" s="20"/>
      <c r="V56" s="21"/>
      <c r="W56" s="20"/>
      <c r="X56" s="20"/>
      <c r="Y56" s="20"/>
      <c r="Z56" s="21"/>
    </row>
    <row r="57" spans="1:26" ht="15" thickTop="1" thickBot="1">
      <c r="A57" s="86"/>
      <c r="B57" s="72"/>
      <c r="C57" s="62"/>
      <c r="D57" s="12" t="s">
        <v>35</v>
      </c>
      <c r="E57" s="14"/>
      <c r="F57" s="14"/>
      <c r="G57" s="14"/>
      <c r="H57" s="14"/>
      <c r="I57" s="18">
        <f t="shared" si="130"/>
        <v>0</v>
      </c>
      <c r="J57" s="18">
        <f t="shared" si="131"/>
        <v>0</v>
      </c>
      <c r="K57" s="18">
        <f t="shared" si="132"/>
        <v>0</v>
      </c>
      <c r="L57" s="18">
        <f t="shared" si="133"/>
        <v>0</v>
      </c>
      <c r="M57" s="18">
        <f t="shared" si="134"/>
        <v>0</v>
      </c>
      <c r="N57" s="18">
        <f t="shared" si="135"/>
        <v>0</v>
      </c>
      <c r="O57" s="18">
        <f t="shared" si="136"/>
        <v>0</v>
      </c>
      <c r="P57" s="18">
        <f t="shared" si="137"/>
        <v>0</v>
      </c>
      <c r="Q57" s="18">
        <f t="shared" si="138"/>
        <v>0</v>
      </c>
      <c r="R57" s="18">
        <f t="shared" si="139"/>
        <v>0</v>
      </c>
      <c r="S57" s="18">
        <f t="shared" si="140"/>
        <v>0</v>
      </c>
      <c r="T57" s="18">
        <f t="shared" si="141"/>
        <v>0</v>
      </c>
      <c r="U57" s="18">
        <f t="shared" si="142"/>
        <v>0</v>
      </c>
      <c r="V57" s="18">
        <f t="shared" si="143"/>
        <v>0</v>
      </c>
      <c r="W57" s="18">
        <f t="shared" si="144"/>
        <v>0</v>
      </c>
      <c r="X57" s="18">
        <f t="shared" si="145"/>
        <v>0</v>
      </c>
      <c r="Y57" s="18">
        <f t="shared" si="146"/>
        <v>0</v>
      </c>
      <c r="Z57" s="18">
        <f t="shared" si="147"/>
        <v>0</v>
      </c>
    </row>
    <row r="58" spans="1:26" ht="14" thickTop="1" thickBot="1">
      <c r="A58" s="88" t="s">
        <v>197</v>
      </c>
      <c r="B58" s="71" t="s">
        <v>68</v>
      </c>
      <c r="C58" s="61"/>
      <c r="D58" s="12" t="s">
        <v>34</v>
      </c>
      <c r="E58" s="15"/>
      <c r="F58" s="15"/>
      <c r="G58" s="15"/>
      <c r="H58" s="15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20"/>
      <c r="T58" s="20"/>
      <c r="U58" s="20"/>
      <c r="V58" s="21"/>
      <c r="W58" s="20"/>
      <c r="X58" s="20"/>
      <c r="Y58" s="20"/>
      <c r="Z58" s="21"/>
    </row>
    <row r="59" spans="1:26" ht="15" thickTop="1" thickBot="1">
      <c r="A59" s="86"/>
      <c r="B59" s="72"/>
      <c r="C59" s="62"/>
      <c r="D59" s="12" t="s">
        <v>35</v>
      </c>
      <c r="E59" s="14"/>
      <c r="F59" s="14"/>
      <c r="G59" s="14"/>
      <c r="H59" s="14"/>
      <c r="I59" s="18">
        <f t="shared" si="130"/>
        <v>0</v>
      </c>
      <c r="J59" s="18">
        <f t="shared" si="131"/>
        <v>0</v>
      </c>
      <c r="K59" s="18">
        <f t="shared" si="132"/>
        <v>0</v>
      </c>
      <c r="L59" s="18">
        <f t="shared" si="133"/>
        <v>0</v>
      </c>
      <c r="M59" s="18">
        <f t="shared" si="134"/>
        <v>0</v>
      </c>
      <c r="N59" s="18">
        <f t="shared" si="135"/>
        <v>0</v>
      </c>
      <c r="O59" s="18">
        <f t="shared" si="136"/>
        <v>0</v>
      </c>
      <c r="P59" s="18">
        <f t="shared" si="137"/>
        <v>0</v>
      </c>
      <c r="Q59" s="18">
        <f t="shared" si="138"/>
        <v>0</v>
      </c>
      <c r="R59" s="18">
        <f t="shared" si="139"/>
        <v>0</v>
      </c>
      <c r="S59" s="18">
        <f t="shared" si="140"/>
        <v>0</v>
      </c>
      <c r="T59" s="18">
        <f t="shared" si="141"/>
        <v>0</v>
      </c>
      <c r="U59" s="18">
        <f t="shared" si="142"/>
        <v>0</v>
      </c>
      <c r="V59" s="18">
        <f t="shared" si="143"/>
        <v>0</v>
      </c>
      <c r="W59" s="18">
        <f t="shared" si="144"/>
        <v>0</v>
      </c>
      <c r="X59" s="18">
        <f t="shared" si="145"/>
        <v>0</v>
      </c>
      <c r="Y59" s="18">
        <f t="shared" si="146"/>
        <v>0</v>
      </c>
      <c r="Z59" s="18">
        <f t="shared" si="147"/>
        <v>0</v>
      </c>
    </row>
    <row r="60" spans="1:26" ht="14" thickTop="1" thickBot="1">
      <c r="A60" s="88" t="s">
        <v>198</v>
      </c>
      <c r="B60" s="71" t="s">
        <v>69</v>
      </c>
      <c r="C60" s="61"/>
      <c r="D60" s="12" t="s">
        <v>34</v>
      </c>
      <c r="E60" s="15"/>
      <c r="F60" s="15"/>
      <c r="G60" s="15"/>
      <c r="H60" s="15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  <c r="T60" s="20"/>
      <c r="U60" s="20"/>
      <c r="V60" s="21"/>
      <c r="W60" s="20"/>
      <c r="X60" s="20"/>
      <c r="Y60" s="20"/>
      <c r="Z60" s="21"/>
    </row>
    <row r="61" spans="1:26" ht="15" thickTop="1" thickBot="1">
      <c r="A61" s="86"/>
      <c r="B61" s="72"/>
      <c r="C61" s="62"/>
      <c r="D61" s="12" t="s">
        <v>35</v>
      </c>
      <c r="E61" s="14"/>
      <c r="F61" s="14"/>
      <c r="G61" s="14"/>
      <c r="H61" s="14"/>
      <c r="I61" s="18">
        <f t="shared" ref="I61:I65" si="148">$C60*I60</f>
        <v>0</v>
      </c>
      <c r="J61" s="18">
        <f t="shared" ref="J61:J65" si="149">$C60*J60</f>
        <v>0</v>
      </c>
      <c r="K61" s="18">
        <f t="shared" ref="K61:K65" si="150">$C60*K60</f>
        <v>0</v>
      </c>
      <c r="L61" s="18">
        <f t="shared" ref="L61:L65" si="151">$C60*L60</f>
        <v>0</v>
      </c>
      <c r="M61" s="18">
        <f t="shared" ref="M61:M65" si="152">$C60*M60</f>
        <v>0</v>
      </c>
      <c r="N61" s="18">
        <f t="shared" ref="N61:N65" si="153">$C60*N60</f>
        <v>0</v>
      </c>
      <c r="O61" s="18">
        <f t="shared" ref="O61:O65" si="154">$C60*O60</f>
        <v>0</v>
      </c>
      <c r="P61" s="18">
        <f t="shared" ref="P61:P65" si="155">$C60*P60</f>
        <v>0</v>
      </c>
      <c r="Q61" s="18">
        <f t="shared" ref="Q61:Q65" si="156">$C60*Q60</f>
        <v>0</v>
      </c>
      <c r="R61" s="18">
        <f t="shared" ref="R61:R65" si="157">$C60*R60</f>
        <v>0</v>
      </c>
      <c r="S61" s="18">
        <f t="shared" ref="S61:S65" si="158">$C60*S60</f>
        <v>0</v>
      </c>
      <c r="T61" s="18">
        <f t="shared" ref="T61:T65" si="159">$C60*T60</f>
        <v>0</v>
      </c>
      <c r="U61" s="18">
        <f t="shared" ref="U61:U65" si="160">$C60*U60</f>
        <v>0</v>
      </c>
      <c r="V61" s="18">
        <f t="shared" ref="V61:V65" si="161">$C60*V60</f>
        <v>0</v>
      </c>
      <c r="W61" s="18">
        <f t="shared" ref="W61:W65" si="162">$C60*W60</f>
        <v>0</v>
      </c>
      <c r="X61" s="18">
        <f t="shared" ref="X61:X65" si="163">$C60*X60</f>
        <v>0</v>
      </c>
      <c r="Y61" s="18">
        <f t="shared" ref="Y61:Y65" si="164">$C60*Y60</f>
        <v>0</v>
      </c>
      <c r="Z61" s="18">
        <f t="shared" ref="Z61:Z65" si="165">$C60*Z60</f>
        <v>0</v>
      </c>
    </row>
    <row r="62" spans="1:26" ht="14" thickTop="1" thickBot="1">
      <c r="A62" s="88" t="s">
        <v>199</v>
      </c>
      <c r="B62" s="71" t="s">
        <v>70</v>
      </c>
      <c r="C62" s="61"/>
      <c r="D62" s="12" t="s">
        <v>34</v>
      </c>
      <c r="E62" s="15"/>
      <c r="F62" s="15"/>
      <c r="G62" s="15"/>
      <c r="H62" s="15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/>
      <c r="T62" s="20"/>
      <c r="U62" s="20"/>
      <c r="V62" s="21"/>
      <c r="W62" s="20"/>
      <c r="X62" s="20"/>
      <c r="Y62" s="20"/>
      <c r="Z62" s="21"/>
    </row>
    <row r="63" spans="1:26" ht="15" thickTop="1" thickBot="1">
      <c r="A63" s="86"/>
      <c r="B63" s="72"/>
      <c r="C63" s="62"/>
      <c r="D63" s="12" t="s">
        <v>35</v>
      </c>
      <c r="E63" s="14"/>
      <c r="F63" s="14"/>
      <c r="G63" s="14"/>
      <c r="H63" s="14"/>
      <c r="I63" s="18">
        <f t="shared" si="148"/>
        <v>0</v>
      </c>
      <c r="J63" s="18">
        <f t="shared" si="149"/>
        <v>0</v>
      </c>
      <c r="K63" s="18">
        <f t="shared" si="150"/>
        <v>0</v>
      </c>
      <c r="L63" s="18">
        <f t="shared" si="151"/>
        <v>0</v>
      </c>
      <c r="M63" s="18">
        <f t="shared" si="152"/>
        <v>0</v>
      </c>
      <c r="N63" s="18">
        <f t="shared" si="153"/>
        <v>0</v>
      </c>
      <c r="O63" s="18">
        <f t="shared" si="154"/>
        <v>0</v>
      </c>
      <c r="P63" s="18">
        <f t="shared" si="155"/>
        <v>0</v>
      </c>
      <c r="Q63" s="18">
        <f t="shared" si="156"/>
        <v>0</v>
      </c>
      <c r="R63" s="18">
        <f t="shared" si="157"/>
        <v>0</v>
      </c>
      <c r="S63" s="18">
        <f t="shared" si="158"/>
        <v>0</v>
      </c>
      <c r="T63" s="18">
        <f t="shared" si="159"/>
        <v>0</v>
      </c>
      <c r="U63" s="18">
        <f t="shared" si="160"/>
        <v>0</v>
      </c>
      <c r="V63" s="18">
        <f t="shared" si="161"/>
        <v>0</v>
      </c>
      <c r="W63" s="18">
        <f t="shared" si="162"/>
        <v>0</v>
      </c>
      <c r="X63" s="18">
        <f t="shared" si="163"/>
        <v>0</v>
      </c>
      <c r="Y63" s="18">
        <f t="shared" si="164"/>
        <v>0</v>
      </c>
      <c r="Z63" s="18">
        <f t="shared" si="165"/>
        <v>0</v>
      </c>
    </row>
    <row r="64" spans="1:26" ht="14" thickTop="1" thickBot="1">
      <c r="A64" s="88" t="s">
        <v>200</v>
      </c>
      <c r="B64" s="71" t="s">
        <v>71</v>
      </c>
      <c r="C64" s="61"/>
      <c r="D64" s="12" t="s">
        <v>34</v>
      </c>
      <c r="E64" s="15"/>
      <c r="F64" s="15"/>
      <c r="G64" s="15"/>
      <c r="H64" s="15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0"/>
      <c r="T64" s="20"/>
      <c r="U64" s="20"/>
      <c r="V64" s="21"/>
      <c r="W64" s="20"/>
      <c r="X64" s="20"/>
      <c r="Y64" s="20"/>
      <c r="Z64" s="21"/>
    </row>
    <row r="65" spans="1:26" ht="15" thickTop="1" thickBot="1">
      <c r="A65" s="86"/>
      <c r="B65" s="72"/>
      <c r="C65" s="62"/>
      <c r="D65" s="12" t="s">
        <v>35</v>
      </c>
      <c r="E65" s="14"/>
      <c r="F65" s="14"/>
      <c r="G65" s="14"/>
      <c r="H65" s="14"/>
      <c r="I65" s="18">
        <f t="shared" si="148"/>
        <v>0</v>
      </c>
      <c r="J65" s="18">
        <f t="shared" si="149"/>
        <v>0</v>
      </c>
      <c r="K65" s="18">
        <f t="shared" si="150"/>
        <v>0</v>
      </c>
      <c r="L65" s="18">
        <f t="shared" si="151"/>
        <v>0</v>
      </c>
      <c r="M65" s="18">
        <f t="shared" si="152"/>
        <v>0</v>
      </c>
      <c r="N65" s="18">
        <f t="shared" si="153"/>
        <v>0</v>
      </c>
      <c r="O65" s="18">
        <f t="shared" si="154"/>
        <v>0</v>
      </c>
      <c r="P65" s="18">
        <f t="shared" si="155"/>
        <v>0</v>
      </c>
      <c r="Q65" s="18">
        <f t="shared" si="156"/>
        <v>0</v>
      </c>
      <c r="R65" s="18">
        <f t="shared" si="157"/>
        <v>0</v>
      </c>
      <c r="S65" s="18">
        <f t="shared" si="158"/>
        <v>0</v>
      </c>
      <c r="T65" s="18">
        <f t="shared" si="159"/>
        <v>0</v>
      </c>
      <c r="U65" s="18">
        <f t="shared" si="160"/>
        <v>0</v>
      </c>
      <c r="V65" s="18">
        <f t="shared" si="161"/>
        <v>0</v>
      </c>
      <c r="W65" s="18">
        <f t="shared" si="162"/>
        <v>0</v>
      </c>
      <c r="X65" s="18">
        <f t="shared" si="163"/>
        <v>0</v>
      </c>
      <c r="Y65" s="18">
        <f t="shared" si="164"/>
        <v>0</v>
      </c>
      <c r="Z65" s="18">
        <f t="shared" si="165"/>
        <v>0</v>
      </c>
    </row>
    <row r="66" spans="1:26" ht="14" thickTop="1" thickBot="1">
      <c r="A66" s="88" t="s">
        <v>201</v>
      </c>
      <c r="B66" s="71" t="s">
        <v>72</v>
      </c>
      <c r="C66" s="61"/>
      <c r="D66" s="12" t="s">
        <v>34</v>
      </c>
      <c r="E66" s="15"/>
      <c r="F66" s="15"/>
      <c r="G66" s="15"/>
      <c r="H66" s="15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20"/>
      <c r="T66" s="20"/>
      <c r="U66" s="20"/>
      <c r="V66" s="21"/>
      <c r="W66" s="20"/>
      <c r="X66" s="20"/>
      <c r="Y66" s="20"/>
      <c r="Z66" s="21"/>
    </row>
    <row r="67" spans="1:26" ht="15" thickTop="1" thickBot="1">
      <c r="A67" s="86"/>
      <c r="B67" s="72"/>
      <c r="C67" s="62"/>
      <c r="D67" s="12" t="s">
        <v>35</v>
      </c>
      <c r="E67" s="14"/>
      <c r="F67" s="14"/>
      <c r="G67" s="14"/>
      <c r="H67" s="14"/>
      <c r="I67" s="18">
        <f t="shared" ref="I67:I71" si="166">$C66*I66</f>
        <v>0</v>
      </c>
      <c r="J67" s="18">
        <f t="shared" ref="J67:J71" si="167">$C66*J66</f>
        <v>0</v>
      </c>
      <c r="K67" s="18">
        <f t="shared" ref="K67:K71" si="168">$C66*K66</f>
        <v>0</v>
      </c>
      <c r="L67" s="18">
        <f t="shared" ref="L67:L71" si="169">$C66*L66</f>
        <v>0</v>
      </c>
      <c r="M67" s="18">
        <f t="shared" ref="M67:M71" si="170">$C66*M66</f>
        <v>0</v>
      </c>
      <c r="N67" s="18">
        <f t="shared" ref="N67:N71" si="171">$C66*N66</f>
        <v>0</v>
      </c>
      <c r="O67" s="18">
        <f t="shared" ref="O67:O71" si="172">$C66*O66</f>
        <v>0</v>
      </c>
      <c r="P67" s="18">
        <f t="shared" ref="P67:P71" si="173">$C66*P66</f>
        <v>0</v>
      </c>
      <c r="Q67" s="18">
        <f t="shared" ref="Q67:Q71" si="174">$C66*Q66</f>
        <v>0</v>
      </c>
      <c r="R67" s="18">
        <f t="shared" ref="R67:R71" si="175">$C66*R66</f>
        <v>0</v>
      </c>
      <c r="S67" s="18">
        <f t="shared" ref="S67:S71" si="176">$C66*S66</f>
        <v>0</v>
      </c>
      <c r="T67" s="18">
        <f t="shared" ref="T67:T71" si="177">$C66*T66</f>
        <v>0</v>
      </c>
      <c r="U67" s="18">
        <f t="shared" ref="U67:U71" si="178">$C66*U66</f>
        <v>0</v>
      </c>
      <c r="V67" s="18">
        <f t="shared" ref="V67:V71" si="179">$C66*V66</f>
        <v>0</v>
      </c>
      <c r="W67" s="18">
        <f t="shared" ref="W67:W71" si="180">$C66*W66</f>
        <v>0</v>
      </c>
      <c r="X67" s="18">
        <f t="shared" ref="X67:X71" si="181">$C66*X66</f>
        <v>0</v>
      </c>
      <c r="Y67" s="18">
        <f t="shared" ref="Y67:Y71" si="182">$C66*Y66</f>
        <v>0</v>
      </c>
      <c r="Z67" s="18">
        <f t="shared" ref="Z67:Z71" si="183">$C66*Z66</f>
        <v>0</v>
      </c>
    </row>
    <row r="68" spans="1:26" ht="14" thickTop="1" thickBot="1">
      <c r="A68" s="88" t="s">
        <v>202</v>
      </c>
      <c r="B68" s="71" t="s">
        <v>73</v>
      </c>
      <c r="C68" s="61"/>
      <c r="D68" s="12" t="s">
        <v>34</v>
      </c>
      <c r="E68" s="15"/>
      <c r="F68" s="15"/>
      <c r="G68" s="15"/>
      <c r="H68" s="15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20"/>
      <c r="T68" s="20"/>
      <c r="U68" s="20"/>
      <c r="V68" s="21"/>
      <c r="W68" s="20"/>
      <c r="X68" s="20"/>
      <c r="Y68" s="20"/>
      <c r="Z68" s="21"/>
    </row>
    <row r="69" spans="1:26" ht="15" thickTop="1" thickBot="1">
      <c r="A69" s="86"/>
      <c r="B69" s="72"/>
      <c r="C69" s="62"/>
      <c r="D69" s="12" t="s">
        <v>35</v>
      </c>
      <c r="E69" s="14"/>
      <c r="F69" s="14"/>
      <c r="G69" s="14"/>
      <c r="H69" s="14"/>
      <c r="I69" s="18">
        <f t="shared" si="166"/>
        <v>0</v>
      </c>
      <c r="J69" s="18">
        <f t="shared" si="167"/>
        <v>0</v>
      </c>
      <c r="K69" s="18">
        <f t="shared" si="168"/>
        <v>0</v>
      </c>
      <c r="L69" s="18">
        <f t="shared" si="169"/>
        <v>0</v>
      </c>
      <c r="M69" s="18">
        <f t="shared" si="170"/>
        <v>0</v>
      </c>
      <c r="N69" s="18">
        <f t="shared" si="171"/>
        <v>0</v>
      </c>
      <c r="O69" s="18">
        <f t="shared" si="172"/>
        <v>0</v>
      </c>
      <c r="P69" s="18">
        <f t="shared" si="173"/>
        <v>0</v>
      </c>
      <c r="Q69" s="18">
        <f t="shared" si="174"/>
        <v>0</v>
      </c>
      <c r="R69" s="18">
        <f t="shared" si="175"/>
        <v>0</v>
      </c>
      <c r="S69" s="18">
        <f t="shared" si="176"/>
        <v>0</v>
      </c>
      <c r="T69" s="18">
        <f t="shared" si="177"/>
        <v>0</v>
      </c>
      <c r="U69" s="18">
        <f t="shared" si="178"/>
        <v>0</v>
      </c>
      <c r="V69" s="18">
        <f t="shared" si="179"/>
        <v>0</v>
      </c>
      <c r="W69" s="18">
        <f t="shared" si="180"/>
        <v>0</v>
      </c>
      <c r="X69" s="18">
        <f t="shared" si="181"/>
        <v>0</v>
      </c>
      <c r="Y69" s="18">
        <f t="shared" si="182"/>
        <v>0</v>
      </c>
      <c r="Z69" s="18">
        <f t="shared" si="183"/>
        <v>0</v>
      </c>
    </row>
    <row r="70" spans="1:26" ht="14" thickTop="1" thickBot="1">
      <c r="A70" s="88" t="s">
        <v>203</v>
      </c>
      <c r="B70" s="71" t="s">
        <v>50</v>
      </c>
      <c r="C70" s="61"/>
      <c r="D70" s="12" t="s">
        <v>34</v>
      </c>
      <c r="E70" s="15"/>
      <c r="F70" s="15"/>
      <c r="G70" s="15"/>
      <c r="H70" s="15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  <c r="T70" s="20"/>
      <c r="U70" s="20"/>
      <c r="V70" s="21"/>
      <c r="W70" s="20"/>
      <c r="X70" s="20"/>
      <c r="Y70" s="20"/>
      <c r="Z70" s="21"/>
    </row>
    <row r="71" spans="1:26" ht="15" thickTop="1" thickBot="1">
      <c r="A71" s="86"/>
      <c r="B71" s="72"/>
      <c r="C71" s="62"/>
      <c r="D71" s="12" t="s">
        <v>35</v>
      </c>
      <c r="E71" s="14"/>
      <c r="F71" s="14"/>
      <c r="G71" s="14"/>
      <c r="H71" s="14"/>
      <c r="I71" s="18">
        <f t="shared" si="166"/>
        <v>0</v>
      </c>
      <c r="J71" s="18">
        <f t="shared" si="167"/>
        <v>0</v>
      </c>
      <c r="K71" s="18">
        <f t="shared" si="168"/>
        <v>0</v>
      </c>
      <c r="L71" s="18">
        <f t="shared" si="169"/>
        <v>0</v>
      </c>
      <c r="M71" s="18">
        <f t="shared" si="170"/>
        <v>0</v>
      </c>
      <c r="N71" s="18">
        <f t="shared" si="171"/>
        <v>0</v>
      </c>
      <c r="O71" s="18">
        <f t="shared" si="172"/>
        <v>0</v>
      </c>
      <c r="P71" s="18">
        <f t="shared" si="173"/>
        <v>0</v>
      </c>
      <c r="Q71" s="18">
        <f t="shared" si="174"/>
        <v>0</v>
      </c>
      <c r="R71" s="18">
        <f t="shared" si="175"/>
        <v>0</v>
      </c>
      <c r="S71" s="18">
        <f t="shared" si="176"/>
        <v>0</v>
      </c>
      <c r="T71" s="18">
        <f t="shared" si="177"/>
        <v>0</v>
      </c>
      <c r="U71" s="18">
        <f t="shared" si="178"/>
        <v>0</v>
      </c>
      <c r="V71" s="18">
        <f t="shared" si="179"/>
        <v>0</v>
      </c>
      <c r="W71" s="18">
        <f t="shared" si="180"/>
        <v>0</v>
      </c>
      <c r="X71" s="18">
        <f t="shared" si="181"/>
        <v>0</v>
      </c>
      <c r="Y71" s="18">
        <f t="shared" si="182"/>
        <v>0</v>
      </c>
      <c r="Z71" s="18">
        <f t="shared" si="183"/>
        <v>0</v>
      </c>
    </row>
    <row r="72" spans="1:26" ht="14" thickTop="1" thickBot="1">
      <c r="A72" s="88" t="s">
        <v>204</v>
      </c>
      <c r="B72" s="71" t="s">
        <v>74</v>
      </c>
      <c r="C72" s="61"/>
      <c r="D72" s="12" t="s">
        <v>34</v>
      </c>
      <c r="E72" s="15"/>
      <c r="F72" s="15"/>
      <c r="G72" s="15"/>
      <c r="H72" s="15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  <c r="T72" s="20"/>
      <c r="U72" s="20"/>
      <c r="V72" s="21"/>
      <c r="W72" s="20"/>
      <c r="X72" s="20"/>
      <c r="Y72" s="20"/>
      <c r="Z72" s="21"/>
    </row>
    <row r="73" spans="1:26" ht="15" thickTop="1" thickBot="1">
      <c r="A73" s="86"/>
      <c r="B73" s="72"/>
      <c r="C73" s="62"/>
      <c r="D73" s="12" t="s">
        <v>35</v>
      </c>
      <c r="E73" s="14"/>
      <c r="F73" s="14"/>
      <c r="G73" s="14"/>
      <c r="H73" s="14"/>
      <c r="I73" s="18">
        <f t="shared" ref="I73:I77" si="184">$C72*I72</f>
        <v>0</v>
      </c>
      <c r="J73" s="18">
        <f t="shared" ref="J73:J77" si="185">$C72*J72</f>
        <v>0</v>
      </c>
      <c r="K73" s="18">
        <f t="shared" ref="K73:K77" si="186">$C72*K72</f>
        <v>0</v>
      </c>
      <c r="L73" s="18">
        <f t="shared" ref="L73:L77" si="187">$C72*L72</f>
        <v>0</v>
      </c>
      <c r="M73" s="18">
        <f t="shared" ref="M73:M77" si="188">$C72*M72</f>
        <v>0</v>
      </c>
      <c r="N73" s="18">
        <f t="shared" ref="N73:N77" si="189">$C72*N72</f>
        <v>0</v>
      </c>
      <c r="O73" s="18">
        <f t="shared" ref="O73:O77" si="190">$C72*O72</f>
        <v>0</v>
      </c>
      <c r="P73" s="18">
        <f t="shared" ref="P73:P77" si="191">$C72*P72</f>
        <v>0</v>
      </c>
      <c r="Q73" s="18">
        <f t="shared" ref="Q73:Q77" si="192">$C72*Q72</f>
        <v>0</v>
      </c>
      <c r="R73" s="18">
        <f t="shared" ref="R73:R77" si="193">$C72*R72</f>
        <v>0</v>
      </c>
      <c r="S73" s="18">
        <f t="shared" ref="S73:S77" si="194">$C72*S72</f>
        <v>0</v>
      </c>
      <c r="T73" s="18">
        <f t="shared" ref="T73:T77" si="195">$C72*T72</f>
        <v>0</v>
      </c>
      <c r="U73" s="18">
        <f t="shared" ref="U73:U77" si="196">$C72*U72</f>
        <v>0</v>
      </c>
      <c r="V73" s="18">
        <f t="shared" ref="V73:V77" si="197">$C72*V72</f>
        <v>0</v>
      </c>
      <c r="W73" s="18">
        <f t="shared" ref="W73:W77" si="198">$C72*W72</f>
        <v>0</v>
      </c>
      <c r="X73" s="18">
        <f t="shared" ref="X73:X77" si="199">$C72*X72</f>
        <v>0</v>
      </c>
      <c r="Y73" s="18">
        <f t="shared" ref="Y73:Y77" si="200">$C72*Y72</f>
        <v>0</v>
      </c>
      <c r="Z73" s="18">
        <f t="shared" ref="Z73:Z77" si="201">$C72*Z72</f>
        <v>0</v>
      </c>
    </row>
    <row r="74" spans="1:26" ht="14" thickTop="1" thickBot="1">
      <c r="A74" s="87" t="s">
        <v>205</v>
      </c>
      <c r="B74" s="77" t="s">
        <v>75</v>
      </c>
      <c r="C74" s="63"/>
      <c r="D74" s="12" t="s">
        <v>34</v>
      </c>
      <c r="E74" s="13"/>
      <c r="F74" s="13"/>
      <c r="G74" s="13"/>
      <c r="H74" s="13"/>
      <c r="I74" s="17" t="e">
        <f t="shared" ref="I74:Z74" si="202">($C76*I76+$C78*I78+$C80*I80+$C82*I82)/$C74</f>
        <v>#DIV/0!</v>
      </c>
      <c r="J74" s="17" t="e">
        <f t="shared" si="202"/>
        <v>#DIV/0!</v>
      </c>
      <c r="K74" s="17" t="e">
        <f t="shared" si="202"/>
        <v>#DIV/0!</v>
      </c>
      <c r="L74" s="17" t="e">
        <f t="shared" si="202"/>
        <v>#DIV/0!</v>
      </c>
      <c r="M74" s="17" t="e">
        <f t="shared" si="202"/>
        <v>#DIV/0!</v>
      </c>
      <c r="N74" s="17" t="e">
        <f t="shared" si="202"/>
        <v>#DIV/0!</v>
      </c>
      <c r="O74" s="17" t="e">
        <f t="shared" si="202"/>
        <v>#DIV/0!</v>
      </c>
      <c r="P74" s="17" t="e">
        <f t="shared" si="202"/>
        <v>#DIV/0!</v>
      </c>
      <c r="Q74" s="17" t="e">
        <f t="shared" si="202"/>
        <v>#DIV/0!</v>
      </c>
      <c r="R74" s="17" t="e">
        <f t="shared" si="202"/>
        <v>#DIV/0!</v>
      </c>
      <c r="S74" s="17" t="e">
        <f t="shared" si="202"/>
        <v>#DIV/0!</v>
      </c>
      <c r="T74" s="17" t="e">
        <f t="shared" si="202"/>
        <v>#DIV/0!</v>
      </c>
      <c r="U74" s="17" t="e">
        <f t="shared" si="202"/>
        <v>#DIV/0!</v>
      </c>
      <c r="V74" s="17" t="e">
        <f t="shared" si="202"/>
        <v>#DIV/0!</v>
      </c>
      <c r="W74" s="17" t="e">
        <f t="shared" si="202"/>
        <v>#DIV/0!</v>
      </c>
      <c r="X74" s="17" t="e">
        <f t="shared" si="202"/>
        <v>#DIV/0!</v>
      </c>
      <c r="Y74" s="17" t="e">
        <f t="shared" si="202"/>
        <v>#DIV/0!</v>
      </c>
      <c r="Z74" s="17" t="e">
        <f t="shared" si="202"/>
        <v>#DIV/0!</v>
      </c>
    </row>
    <row r="75" spans="1:26" ht="15" thickTop="1" thickBot="1">
      <c r="A75" s="87"/>
      <c r="B75" s="77"/>
      <c r="C75" s="63"/>
      <c r="D75" s="12" t="s">
        <v>35</v>
      </c>
      <c r="E75" s="14"/>
      <c r="F75" s="14"/>
      <c r="G75" s="14"/>
      <c r="H75" s="14"/>
      <c r="I75" s="18" t="e">
        <f t="shared" si="184"/>
        <v>#DIV/0!</v>
      </c>
      <c r="J75" s="18" t="e">
        <f t="shared" si="185"/>
        <v>#DIV/0!</v>
      </c>
      <c r="K75" s="18" t="e">
        <f t="shared" si="186"/>
        <v>#DIV/0!</v>
      </c>
      <c r="L75" s="18" t="e">
        <f t="shared" si="187"/>
        <v>#DIV/0!</v>
      </c>
      <c r="M75" s="18" t="e">
        <f t="shared" si="188"/>
        <v>#DIV/0!</v>
      </c>
      <c r="N75" s="18" t="e">
        <f t="shared" si="189"/>
        <v>#DIV/0!</v>
      </c>
      <c r="O75" s="18" t="e">
        <f t="shared" si="190"/>
        <v>#DIV/0!</v>
      </c>
      <c r="P75" s="18" t="e">
        <f t="shared" si="191"/>
        <v>#DIV/0!</v>
      </c>
      <c r="Q75" s="18" t="e">
        <f t="shared" si="192"/>
        <v>#DIV/0!</v>
      </c>
      <c r="R75" s="18" t="e">
        <f t="shared" si="193"/>
        <v>#DIV/0!</v>
      </c>
      <c r="S75" s="18" t="e">
        <f t="shared" si="194"/>
        <v>#DIV/0!</v>
      </c>
      <c r="T75" s="18" t="e">
        <f t="shared" si="195"/>
        <v>#DIV/0!</v>
      </c>
      <c r="U75" s="18" t="e">
        <f t="shared" si="196"/>
        <v>#DIV/0!</v>
      </c>
      <c r="V75" s="18" t="e">
        <f t="shared" si="197"/>
        <v>#DIV/0!</v>
      </c>
      <c r="W75" s="18" t="e">
        <f t="shared" si="198"/>
        <v>#DIV/0!</v>
      </c>
      <c r="X75" s="18" t="e">
        <f t="shared" si="199"/>
        <v>#DIV/0!</v>
      </c>
      <c r="Y75" s="18" t="e">
        <f t="shared" si="200"/>
        <v>#DIV/0!</v>
      </c>
      <c r="Z75" s="18" t="e">
        <f t="shared" si="201"/>
        <v>#DIV/0!</v>
      </c>
    </row>
    <row r="76" spans="1:26" ht="14" thickTop="1" thickBot="1">
      <c r="A76" s="88" t="s">
        <v>206</v>
      </c>
      <c r="B76" s="71" t="s">
        <v>76</v>
      </c>
      <c r="C76" s="61"/>
      <c r="D76" s="12" t="s">
        <v>34</v>
      </c>
      <c r="E76" s="15"/>
      <c r="F76" s="15"/>
      <c r="G76" s="15"/>
      <c r="H76" s="15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20"/>
      <c r="T76" s="20"/>
      <c r="U76" s="20"/>
      <c r="V76" s="21"/>
      <c r="W76" s="20"/>
      <c r="X76" s="20"/>
      <c r="Y76" s="20"/>
      <c r="Z76" s="21"/>
    </row>
    <row r="77" spans="1:26" ht="15" thickTop="1" thickBot="1">
      <c r="A77" s="86"/>
      <c r="B77" s="72"/>
      <c r="C77" s="62"/>
      <c r="D77" s="12" t="s">
        <v>35</v>
      </c>
      <c r="E77" s="14"/>
      <c r="F77" s="14"/>
      <c r="G77" s="14"/>
      <c r="H77" s="14"/>
      <c r="I77" s="18">
        <f t="shared" si="184"/>
        <v>0</v>
      </c>
      <c r="J77" s="18">
        <f t="shared" si="185"/>
        <v>0</v>
      </c>
      <c r="K77" s="18">
        <f t="shared" si="186"/>
        <v>0</v>
      </c>
      <c r="L77" s="18">
        <f t="shared" si="187"/>
        <v>0</v>
      </c>
      <c r="M77" s="18">
        <f t="shared" si="188"/>
        <v>0</v>
      </c>
      <c r="N77" s="18">
        <f t="shared" si="189"/>
        <v>0</v>
      </c>
      <c r="O77" s="18">
        <f t="shared" si="190"/>
        <v>0</v>
      </c>
      <c r="P77" s="18">
        <f t="shared" si="191"/>
        <v>0</v>
      </c>
      <c r="Q77" s="18">
        <f t="shared" si="192"/>
        <v>0</v>
      </c>
      <c r="R77" s="18">
        <f t="shared" si="193"/>
        <v>0</v>
      </c>
      <c r="S77" s="18">
        <f t="shared" si="194"/>
        <v>0</v>
      </c>
      <c r="T77" s="18">
        <f t="shared" si="195"/>
        <v>0</v>
      </c>
      <c r="U77" s="18">
        <f t="shared" si="196"/>
        <v>0</v>
      </c>
      <c r="V77" s="18">
        <f t="shared" si="197"/>
        <v>0</v>
      </c>
      <c r="W77" s="18">
        <f t="shared" si="198"/>
        <v>0</v>
      </c>
      <c r="X77" s="18">
        <f t="shared" si="199"/>
        <v>0</v>
      </c>
      <c r="Y77" s="18">
        <f t="shared" si="200"/>
        <v>0</v>
      </c>
      <c r="Z77" s="18">
        <f t="shared" si="201"/>
        <v>0</v>
      </c>
    </row>
    <row r="78" spans="1:26" ht="14" thickTop="1" thickBot="1">
      <c r="A78" s="88" t="s">
        <v>207</v>
      </c>
      <c r="B78" s="71" t="s">
        <v>77</v>
      </c>
      <c r="C78" s="61"/>
      <c r="D78" s="12" t="s">
        <v>34</v>
      </c>
      <c r="E78" s="15"/>
      <c r="F78" s="15"/>
      <c r="G78" s="15"/>
      <c r="H78" s="15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20"/>
      <c r="T78" s="20"/>
      <c r="U78" s="20"/>
      <c r="V78" s="21"/>
      <c r="W78" s="20"/>
      <c r="X78" s="20"/>
      <c r="Y78" s="20"/>
      <c r="Z78" s="21"/>
    </row>
    <row r="79" spans="1:26" ht="15" thickTop="1" thickBot="1">
      <c r="A79" s="86"/>
      <c r="B79" s="72"/>
      <c r="C79" s="62"/>
      <c r="D79" s="12" t="s">
        <v>35</v>
      </c>
      <c r="E79" s="14"/>
      <c r="F79" s="14"/>
      <c r="G79" s="14"/>
      <c r="H79" s="14"/>
      <c r="I79" s="18">
        <f t="shared" ref="I79:I83" si="203">$C78*I78</f>
        <v>0</v>
      </c>
      <c r="J79" s="18">
        <f t="shared" ref="J79:J83" si="204">$C78*J78</f>
        <v>0</v>
      </c>
      <c r="K79" s="18">
        <f t="shared" ref="K79:K83" si="205">$C78*K78</f>
        <v>0</v>
      </c>
      <c r="L79" s="18">
        <f t="shared" ref="L79:L83" si="206">$C78*L78</f>
        <v>0</v>
      </c>
      <c r="M79" s="18">
        <f t="shared" ref="M79:M83" si="207">$C78*M78</f>
        <v>0</v>
      </c>
      <c r="N79" s="18">
        <f t="shared" ref="N79:N83" si="208">$C78*N78</f>
        <v>0</v>
      </c>
      <c r="O79" s="18">
        <f t="shared" ref="O79:O83" si="209">$C78*O78</f>
        <v>0</v>
      </c>
      <c r="P79" s="18">
        <f t="shared" ref="P79:P83" si="210">$C78*P78</f>
        <v>0</v>
      </c>
      <c r="Q79" s="18">
        <f t="shared" ref="Q79:Q83" si="211">$C78*Q78</f>
        <v>0</v>
      </c>
      <c r="R79" s="18">
        <f t="shared" ref="R79:R83" si="212">$C78*R78</f>
        <v>0</v>
      </c>
      <c r="S79" s="18">
        <f t="shared" ref="S79:S83" si="213">$C78*S78</f>
        <v>0</v>
      </c>
      <c r="T79" s="18">
        <f t="shared" ref="T79:T83" si="214">$C78*T78</f>
        <v>0</v>
      </c>
      <c r="U79" s="18">
        <f t="shared" ref="U79:U83" si="215">$C78*U78</f>
        <v>0</v>
      </c>
      <c r="V79" s="18">
        <f t="shared" ref="V79:V83" si="216">$C78*V78</f>
        <v>0</v>
      </c>
      <c r="W79" s="18">
        <f t="shared" ref="W79:W83" si="217">$C78*W78</f>
        <v>0</v>
      </c>
      <c r="X79" s="18">
        <f t="shared" ref="X79:X83" si="218">$C78*X78</f>
        <v>0</v>
      </c>
      <c r="Y79" s="18">
        <f t="shared" ref="Y79:Y83" si="219">$C78*Y78</f>
        <v>0</v>
      </c>
      <c r="Z79" s="18">
        <f t="shared" ref="Z79:Z83" si="220">$C78*Z78</f>
        <v>0</v>
      </c>
    </row>
    <row r="80" spans="1:26" ht="14" thickTop="1" thickBot="1">
      <c r="A80" s="88" t="s">
        <v>208</v>
      </c>
      <c r="B80" s="71" t="s">
        <v>78</v>
      </c>
      <c r="C80" s="61"/>
      <c r="D80" s="12" t="s">
        <v>34</v>
      </c>
      <c r="E80" s="15"/>
      <c r="F80" s="15"/>
      <c r="G80" s="15"/>
      <c r="H80" s="15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20"/>
      <c r="T80" s="20"/>
      <c r="U80" s="20"/>
      <c r="V80" s="21"/>
      <c r="W80" s="20"/>
      <c r="X80" s="20"/>
      <c r="Y80" s="20"/>
      <c r="Z80" s="21"/>
    </row>
    <row r="81" spans="1:26" ht="15" thickTop="1" thickBot="1">
      <c r="A81" s="86"/>
      <c r="B81" s="72"/>
      <c r="C81" s="62"/>
      <c r="D81" s="12" t="s">
        <v>35</v>
      </c>
      <c r="E81" s="14"/>
      <c r="F81" s="14"/>
      <c r="G81" s="14"/>
      <c r="H81" s="14"/>
      <c r="I81" s="18">
        <f t="shared" si="203"/>
        <v>0</v>
      </c>
      <c r="J81" s="18">
        <f t="shared" si="204"/>
        <v>0</v>
      </c>
      <c r="K81" s="18">
        <f t="shared" si="205"/>
        <v>0</v>
      </c>
      <c r="L81" s="18">
        <f t="shared" si="206"/>
        <v>0</v>
      </c>
      <c r="M81" s="18">
        <f t="shared" si="207"/>
        <v>0</v>
      </c>
      <c r="N81" s="18">
        <f t="shared" si="208"/>
        <v>0</v>
      </c>
      <c r="O81" s="18">
        <f t="shared" si="209"/>
        <v>0</v>
      </c>
      <c r="P81" s="18">
        <f t="shared" si="210"/>
        <v>0</v>
      </c>
      <c r="Q81" s="18">
        <f t="shared" si="211"/>
        <v>0</v>
      </c>
      <c r="R81" s="18">
        <f t="shared" si="212"/>
        <v>0</v>
      </c>
      <c r="S81" s="18">
        <f t="shared" si="213"/>
        <v>0</v>
      </c>
      <c r="T81" s="18">
        <f t="shared" si="214"/>
        <v>0</v>
      </c>
      <c r="U81" s="18">
        <f t="shared" si="215"/>
        <v>0</v>
      </c>
      <c r="V81" s="18">
        <f t="shared" si="216"/>
        <v>0</v>
      </c>
      <c r="W81" s="18">
        <f t="shared" si="217"/>
        <v>0</v>
      </c>
      <c r="X81" s="18">
        <f t="shared" si="218"/>
        <v>0</v>
      </c>
      <c r="Y81" s="18">
        <f t="shared" si="219"/>
        <v>0</v>
      </c>
      <c r="Z81" s="18">
        <f t="shared" si="220"/>
        <v>0</v>
      </c>
    </row>
    <row r="82" spans="1:26" ht="14" thickTop="1" thickBot="1">
      <c r="A82" s="88" t="s">
        <v>209</v>
      </c>
      <c r="B82" s="71" t="s">
        <v>79</v>
      </c>
      <c r="C82" s="61"/>
      <c r="D82" s="12" t="s">
        <v>34</v>
      </c>
      <c r="E82" s="15"/>
      <c r="F82" s="15"/>
      <c r="G82" s="15"/>
      <c r="H82" s="15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20"/>
      <c r="T82" s="20"/>
      <c r="U82" s="20"/>
      <c r="V82" s="21"/>
      <c r="W82" s="20"/>
      <c r="X82" s="20"/>
      <c r="Y82" s="20"/>
      <c r="Z82" s="21"/>
    </row>
    <row r="83" spans="1:26" ht="15" thickTop="1" thickBot="1">
      <c r="A83" s="86"/>
      <c r="B83" s="72"/>
      <c r="C83" s="62"/>
      <c r="D83" s="12" t="s">
        <v>35</v>
      </c>
      <c r="E83" s="14"/>
      <c r="F83" s="14"/>
      <c r="G83" s="14"/>
      <c r="H83" s="14"/>
      <c r="I83" s="18">
        <f t="shared" si="203"/>
        <v>0</v>
      </c>
      <c r="J83" s="18">
        <f t="shared" si="204"/>
        <v>0</v>
      </c>
      <c r="K83" s="18">
        <f t="shared" si="205"/>
        <v>0</v>
      </c>
      <c r="L83" s="18">
        <f t="shared" si="206"/>
        <v>0</v>
      </c>
      <c r="M83" s="18">
        <f t="shared" si="207"/>
        <v>0</v>
      </c>
      <c r="N83" s="18">
        <f t="shared" si="208"/>
        <v>0</v>
      </c>
      <c r="O83" s="18">
        <f t="shared" si="209"/>
        <v>0</v>
      </c>
      <c r="P83" s="18">
        <f t="shared" si="210"/>
        <v>0</v>
      </c>
      <c r="Q83" s="18">
        <f t="shared" si="211"/>
        <v>0</v>
      </c>
      <c r="R83" s="18">
        <f t="shared" si="212"/>
        <v>0</v>
      </c>
      <c r="S83" s="18">
        <f t="shared" si="213"/>
        <v>0</v>
      </c>
      <c r="T83" s="18">
        <f t="shared" si="214"/>
        <v>0</v>
      </c>
      <c r="U83" s="18">
        <f t="shared" si="215"/>
        <v>0</v>
      </c>
      <c r="V83" s="18">
        <f t="shared" si="216"/>
        <v>0</v>
      </c>
      <c r="W83" s="18">
        <f t="shared" si="217"/>
        <v>0</v>
      </c>
      <c r="X83" s="18">
        <f t="shared" si="218"/>
        <v>0</v>
      </c>
      <c r="Y83" s="18">
        <f t="shared" si="219"/>
        <v>0</v>
      </c>
      <c r="Z83" s="18">
        <f t="shared" si="220"/>
        <v>0</v>
      </c>
    </row>
    <row r="84" spans="1:26" ht="14" thickTop="1" thickBot="1">
      <c r="A84" s="87" t="s">
        <v>210</v>
      </c>
      <c r="B84" s="77" t="s">
        <v>80</v>
      </c>
      <c r="C84" s="63"/>
      <c r="D84" s="12" t="s">
        <v>34</v>
      </c>
      <c r="E84" s="13"/>
      <c r="F84" s="13"/>
      <c r="G84" s="13"/>
      <c r="H84" s="13"/>
      <c r="I84" s="17" t="e">
        <f t="shared" ref="I84:Z84" si="221">($C86*I86+$C88*I88+$C90*I90+$C92*I92+$C94*I94+$C96*I96)/$C84</f>
        <v>#DIV/0!</v>
      </c>
      <c r="J84" s="17" t="e">
        <f t="shared" si="221"/>
        <v>#DIV/0!</v>
      </c>
      <c r="K84" s="17" t="e">
        <f t="shared" si="221"/>
        <v>#DIV/0!</v>
      </c>
      <c r="L84" s="17" t="e">
        <f t="shared" si="221"/>
        <v>#DIV/0!</v>
      </c>
      <c r="M84" s="17" t="e">
        <f t="shared" si="221"/>
        <v>#DIV/0!</v>
      </c>
      <c r="N84" s="17" t="e">
        <f t="shared" si="221"/>
        <v>#DIV/0!</v>
      </c>
      <c r="O84" s="17" t="e">
        <f t="shared" si="221"/>
        <v>#DIV/0!</v>
      </c>
      <c r="P84" s="17" t="e">
        <f t="shared" si="221"/>
        <v>#DIV/0!</v>
      </c>
      <c r="Q84" s="17" t="e">
        <f t="shared" si="221"/>
        <v>#DIV/0!</v>
      </c>
      <c r="R84" s="17" t="e">
        <f t="shared" si="221"/>
        <v>#DIV/0!</v>
      </c>
      <c r="S84" s="17" t="e">
        <f t="shared" si="221"/>
        <v>#DIV/0!</v>
      </c>
      <c r="T84" s="17" t="e">
        <f t="shared" si="221"/>
        <v>#DIV/0!</v>
      </c>
      <c r="U84" s="17" t="e">
        <f t="shared" si="221"/>
        <v>#DIV/0!</v>
      </c>
      <c r="V84" s="17" t="e">
        <f t="shared" si="221"/>
        <v>#DIV/0!</v>
      </c>
      <c r="W84" s="17" t="e">
        <f t="shared" si="221"/>
        <v>#DIV/0!</v>
      </c>
      <c r="X84" s="17" t="e">
        <f t="shared" si="221"/>
        <v>#DIV/0!</v>
      </c>
      <c r="Y84" s="17" t="e">
        <f t="shared" si="221"/>
        <v>#DIV/0!</v>
      </c>
      <c r="Z84" s="17" t="e">
        <f t="shared" si="221"/>
        <v>#DIV/0!</v>
      </c>
    </row>
    <row r="85" spans="1:26" ht="15" thickTop="1" thickBot="1">
      <c r="A85" s="87"/>
      <c r="B85" s="77"/>
      <c r="C85" s="63"/>
      <c r="D85" s="12" t="s">
        <v>35</v>
      </c>
      <c r="E85" s="14"/>
      <c r="F85" s="14"/>
      <c r="G85" s="14"/>
      <c r="H85" s="14"/>
      <c r="I85" s="18" t="e">
        <f t="shared" ref="I85:I89" si="222">$C84*I84</f>
        <v>#DIV/0!</v>
      </c>
      <c r="J85" s="18" t="e">
        <f t="shared" ref="J85:J89" si="223">$C84*J84</f>
        <v>#DIV/0!</v>
      </c>
      <c r="K85" s="18" t="e">
        <f t="shared" ref="K85:K89" si="224">$C84*K84</f>
        <v>#DIV/0!</v>
      </c>
      <c r="L85" s="18" t="e">
        <f t="shared" ref="L85:L89" si="225">$C84*L84</f>
        <v>#DIV/0!</v>
      </c>
      <c r="M85" s="18" t="e">
        <f t="shared" ref="M85:M89" si="226">$C84*M84</f>
        <v>#DIV/0!</v>
      </c>
      <c r="N85" s="18" t="e">
        <f t="shared" ref="N85:N89" si="227">$C84*N84</f>
        <v>#DIV/0!</v>
      </c>
      <c r="O85" s="18" t="e">
        <f t="shared" ref="O85:O89" si="228">$C84*O84</f>
        <v>#DIV/0!</v>
      </c>
      <c r="P85" s="18" t="e">
        <f t="shared" ref="P85:P89" si="229">$C84*P84</f>
        <v>#DIV/0!</v>
      </c>
      <c r="Q85" s="18" t="e">
        <f t="shared" ref="Q85:Q89" si="230">$C84*Q84</f>
        <v>#DIV/0!</v>
      </c>
      <c r="R85" s="18" t="e">
        <f t="shared" ref="R85:R89" si="231">$C84*R84</f>
        <v>#DIV/0!</v>
      </c>
      <c r="S85" s="18" t="e">
        <f t="shared" ref="S85:S89" si="232">$C84*S84</f>
        <v>#DIV/0!</v>
      </c>
      <c r="T85" s="18" t="e">
        <f t="shared" ref="T85:T89" si="233">$C84*T84</f>
        <v>#DIV/0!</v>
      </c>
      <c r="U85" s="18" t="e">
        <f t="shared" ref="U85:U89" si="234">$C84*U84</f>
        <v>#DIV/0!</v>
      </c>
      <c r="V85" s="18" t="e">
        <f t="shared" ref="V85:V89" si="235">$C84*V84</f>
        <v>#DIV/0!</v>
      </c>
      <c r="W85" s="18" t="e">
        <f t="shared" ref="W85:W89" si="236">$C84*W84</f>
        <v>#DIV/0!</v>
      </c>
      <c r="X85" s="18" t="e">
        <f t="shared" ref="X85:X89" si="237">$C84*X84</f>
        <v>#DIV/0!</v>
      </c>
      <c r="Y85" s="18" t="e">
        <f t="shared" ref="Y85:Y89" si="238">$C84*Y84</f>
        <v>#DIV/0!</v>
      </c>
      <c r="Z85" s="18" t="e">
        <f t="shared" ref="Z85:Z89" si="239">$C84*Z84</f>
        <v>#DIV/0!</v>
      </c>
    </row>
    <row r="86" spans="1:26" ht="14" thickTop="1" thickBot="1">
      <c r="A86" s="88" t="s">
        <v>211</v>
      </c>
      <c r="B86" s="71" t="s">
        <v>81</v>
      </c>
      <c r="C86" s="61"/>
      <c r="D86" s="12" t="s">
        <v>34</v>
      </c>
      <c r="E86" s="15"/>
      <c r="F86" s="15"/>
      <c r="G86" s="15"/>
      <c r="H86" s="15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20"/>
      <c r="T86" s="20"/>
      <c r="U86" s="20"/>
      <c r="V86" s="21"/>
      <c r="W86" s="20"/>
      <c r="X86" s="20"/>
      <c r="Y86" s="20"/>
      <c r="Z86" s="21"/>
    </row>
    <row r="87" spans="1:26" ht="15" thickTop="1" thickBot="1">
      <c r="A87" s="86"/>
      <c r="B87" s="72"/>
      <c r="C87" s="62"/>
      <c r="D87" s="12" t="s">
        <v>35</v>
      </c>
      <c r="E87" s="14"/>
      <c r="F87" s="14"/>
      <c r="G87" s="14"/>
      <c r="H87" s="14"/>
      <c r="I87" s="18">
        <f t="shared" si="222"/>
        <v>0</v>
      </c>
      <c r="J87" s="18">
        <f t="shared" si="223"/>
        <v>0</v>
      </c>
      <c r="K87" s="18">
        <f t="shared" si="224"/>
        <v>0</v>
      </c>
      <c r="L87" s="18">
        <f t="shared" si="225"/>
        <v>0</v>
      </c>
      <c r="M87" s="18">
        <f t="shared" si="226"/>
        <v>0</v>
      </c>
      <c r="N87" s="18">
        <f t="shared" si="227"/>
        <v>0</v>
      </c>
      <c r="O87" s="18">
        <f t="shared" si="228"/>
        <v>0</v>
      </c>
      <c r="P87" s="18">
        <f t="shared" si="229"/>
        <v>0</v>
      </c>
      <c r="Q87" s="18">
        <f t="shared" si="230"/>
        <v>0</v>
      </c>
      <c r="R87" s="18">
        <f t="shared" si="231"/>
        <v>0</v>
      </c>
      <c r="S87" s="18">
        <f t="shared" si="232"/>
        <v>0</v>
      </c>
      <c r="T87" s="18">
        <f t="shared" si="233"/>
        <v>0</v>
      </c>
      <c r="U87" s="18">
        <f t="shared" si="234"/>
        <v>0</v>
      </c>
      <c r="V87" s="18">
        <f t="shared" si="235"/>
        <v>0</v>
      </c>
      <c r="W87" s="18">
        <f t="shared" si="236"/>
        <v>0</v>
      </c>
      <c r="X87" s="18">
        <f t="shared" si="237"/>
        <v>0</v>
      </c>
      <c r="Y87" s="18">
        <f t="shared" si="238"/>
        <v>0</v>
      </c>
      <c r="Z87" s="18">
        <f t="shared" si="239"/>
        <v>0</v>
      </c>
    </row>
    <row r="88" spans="1:26" ht="14" thickTop="1" thickBot="1">
      <c r="A88" s="88" t="s">
        <v>212</v>
      </c>
      <c r="B88" s="71" t="s">
        <v>82</v>
      </c>
      <c r="C88" s="61"/>
      <c r="D88" s="12" t="s">
        <v>34</v>
      </c>
      <c r="E88" s="15"/>
      <c r="F88" s="15"/>
      <c r="G88" s="15"/>
      <c r="H88" s="15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20"/>
      <c r="T88" s="20"/>
      <c r="U88" s="20"/>
      <c r="V88" s="21"/>
      <c r="W88" s="20"/>
      <c r="X88" s="20"/>
      <c r="Y88" s="20"/>
      <c r="Z88" s="21"/>
    </row>
    <row r="89" spans="1:26" ht="15" thickTop="1" thickBot="1">
      <c r="A89" s="86"/>
      <c r="B89" s="72"/>
      <c r="C89" s="62"/>
      <c r="D89" s="12" t="s">
        <v>35</v>
      </c>
      <c r="E89" s="14"/>
      <c r="F89" s="14"/>
      <c r="G89" s="14"/>
      <c r="H89" s="14"/>
      <c r="I89" s="18">
        <f t="shared" si="222"/>
        <v>0</v>
      </c>
      <c r="J89" s="18">
        <f t="shared" si="223"/>
        <v>0</v>
      </c>
      <c r="K89" s="18">
        <f t="shared" si="224"/>
        <v>0</v>
      </c>
      <c r="L89" s="18">
        <f t="shared" si="225"/>
        <v>0</v>
      </c>
      <c r="M89" s="18">
        <f t="shared" si="226"/>
        <v>0</v>
      </c>
      <c r="N89" s="18">
        <f t="shared" si="227"/>
        <v>0</v>
      </c>
      <c r="O89" s="18">
        <f t="shared" si="228"/>
        <v>0</v>
      </c>
      <c r="P89" s="18">
        <f t="shared" si="229"/>
        <v>0</v>
      </c>
      <c r="Q89" s="18">
        <f t="shared" si="230"/>
        <v>0</v>
      </c>
      <c r="R89" s="18">
        <f t="shared" si="231"/>
        <v>0</v>
      </c>
      <c r="S89" s="18">
        <f t="shared" si="232"/>
        <v>0</v>
      </c>
      <c r="T89" s="18">
        <f t="shared" si="233"/>
        <v>0</v>
      </c>
      <c r="U89" s="18">
        <f t="shared" si="234"/>
        <v>0</v>
      </c>
      <c r="V89" s="18">
        <f t="shared" si="235"/>
        <v>0</v>
      </c>
      <c r="W89" s="18">
        <f t="shared" si="236"/>
        <v>0</v>
      </c>
      <c r="X89" s="18">
        <f t="shared" si="237"/>
        <v>0</v>
      </c>
      <c r="Y89" s="18">
        <f t="shared" si="238"/>
        <v>0</v>
      </c>
      <c r="Z89" s="18">
        <f t="shared" si="239"/>
        <v>0</v>
      </c>
    </row>
    <row r="90" spans="1:26" ht="14" thickTop="1" thickBot="1">
      <c r="A90" s="88" t="s">
        <v>213</v>
      </c>
      <c r="B90" s="71" t="s">
        <v>83</v>
      </c>
      <c r="C90" s="61"/>
      <c r="D90" s="12" t="s">
        <v>34</v>
      </c>
      <c r="E90" s="15"/>
      <c r="F90" s="15"/>
      <c r="G90" s="15"/>
      <c r="H90" s="15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20"/>
      <c r="T90" s="20"/>
      <c r="U90" s="20"/>
      <c r="V90" s="21"/>
      <c r="W90" s="20"/>
      <c r="X90" s="20"/>
      <c r="Y90" s="20"/>
      <c r="Z90" s="21"/>
    </row>
    <row r="91" spans="1:26" ht="15" thickTop="1" thickBot="1">
      <c r="A91" s="86"/>
      <c r="B91" s="72"/>
      <c r="C91" s="62"/>
      <c r="D91" s="12" t="s">
        <v>35</v>
      </c>
      <c r="E91" s="14"/>
      <c r="F91" s="14"/>
      <c r="G91" s="14"/>
      <c r="H91" s="14"/>
      <c r="I91" s="18">
        <f t="shared" ref="I91:I95" si="240">$C90*I90</f>
        <v>0</v>
      </c>
      <c r="J91" s="18">
        <f t="shared" ref="J91:J95" si="241">$C90*J90</f>
        <v>0</v>
      </c>
      <c r="K91" s="18">
        <f t="shared" ref="K91:K95" si="242">$C90*K90</f>
        <v>0</v>
      </c>
      <c r="L91" s="18">
        <f t="shared" ref="L91:L95" si="243">$C90*L90</f>
        <v>0</v>
      </c>
      <c r="M91" s="18">
        <f t="shared" ref="M91:M95" si="244">$C90*M90</f>
        <v>0</v>
      </c>
      <c r="N91" s="18">
        <f t="shared" ref="N91:N95" si="245">$C90*N90</f>
        <v>0</v>
      </c>
      <c r="O91" s="18">
        <f t="shared" ref="O91:O95" si="246">$C90*O90</f>
        <v>0</v>
      </c>
      <c r="P91" s="18">
        <f t="shared" ref="P91:P95" si="247">$C90*P90</f>
        <v>0</v>
      </c>
      <c r="Q91" s="18">
        <f t="shared" ref="Q91:Q95" si="248">$C90*Q90</f>
        <v>0</v>
      </c>
      <c r="R91" s="18">
        <f t="shared" ref="R91:R95" si="249">$C90*R90</f>
        <v>0</v>
      </c>
      <c r="S91" s="18">
        <f t="shared" ref="S91:S95" si="250">$C90*S90</f>
        <v>0</v>
      </c>
      <c r="T91" s="18">
        <f t="shared" ref="T91:T95" si="251">$C90*T90</f>
        <v>0</v>
      </c>
      <c r="U91" s="18">
        <f t="shared" ref="U91:U95" si="252">$C90*U90</f>
        <v>0</v>
      </c>
      <c r="V91" s="18">
        <f t="shared" ref="V91:V95" si="253">$C90*V90</f>
        <v>0</v>
      </c>
      <c r="W91" s="18">
        <f t="shared" ref="W91:W95" si="254">$C90*W90</f>
        <v>0</v>
      </c>
      <c r="X91" s="18">
        <f t="shared" ref="X91:X95" si="255">$C90*X90</f>
        <v>0</v>
      </c>
      <c r="Y91" s="18">
        <f t="shared" ref="Y91:Y95" si="256">$C90*Y90</f>
        <v>0</v>
      </c>
      <c r="Z91" s="18">
        <f t="shared" ref="Z91:Z95" si="257">$C90*Z90</f>
        <v>0</v>
      </c>
    </row>
    <row r="92" spans="1:26" ht="14" thickTop="1" thickBot="1">
      <c r="A92" s="88" t="s">
        <v>214</v>
      </c>
      <c r="B92" s="71" t="s">
        <v>84</v>
      </c>
      <c r="C92" s="61"/>
      <c r="D92" s="12" t="s">
        <v>34</v>
      </c>
      <c r="E92" s="15"/>
      <c r="F92" s="15"/>
      <c r="G92" s="15"/>
      <c r="H92" s="15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20"/>
      <c r="T92" s="20"/>
      <c r="U92" s="20"/>
      <c r="V92" s="21"/>
      <c r="W92" s="20"/>
      <c r="X92" s="20"/>
      <c r="Y92" s="20"/>
      <c r="Z92" s="21"/>
    </row>
    <row r="93" spans="1:26" ht="15" thickTop="1" thickBot="1">
      <c r="A93" s="86"/>
      <c r="B93" s="72"/>
      <c r="C93" s="62"/>
      <c r="D93" s="12" t="s">
        <v>35</v>
      </c>
      <c r="E93" s="14"/>
      <c r="F93" s="14"/>
      <c r="G93" s="14"/>
      <c r="H93" s="14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" thickTop="1" thickBot="1">
      <c r="A94" s="88" t="s">
        <v>215</v>
      </c>
      <c r="B94" s="71" t="s">
        <v>85</v>
      </c>
      <c r="C94" s="61"/>
      <c r="D94" s="12" t="s">
        <v>34</v>
      </c>
      <c r="E94" s="15"/>
      <c r="F94" s="15"/>
      <c r="G94" s="15"/>
      <c r="H94" s="15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20"/>
      <c r="T94" s="20"/>
      <c r="U94" s="20"/>
      <c r="V94" s="21"/>
      <c r="W94" s="20"/>
      <c r="X94" s="20"/>
      <c r="Y94" s="20"/>
      <c r="Z94" s="21"/>
    </row>
    <row r="95" spans="1:26" ht="15" thickTop="1" thickBot="1">
      <c r="A95" s="86"/>
      <c r="B95" s="72"/>
      <c r="C95" s="62"/>
      <c r="D95" s="12" t="s">
        <v>35</v>
      </c>
      <c r="E95" s="14"/>
      <c r="F95" s="14"/>
      <c r="G95" s="14"/>
      <c r="H95" s="14"/>
      <c r="I95" s="18">
        <f t="shared" si="240"/>
        <v>0</v>
      </c>
      <c r="J95" s="18">
        <f t="shared" si="241"/>
        <v>0</v>
      </c>
      <c r="K95" s="18">
        <f t="shared" si="242"/>
        <v>0</v>
      </c>
      <c r="L95" s="18">
        <f t="shared" si="243"/>
        <v>0</v>
      </c>
      <c r="M95" s="18">
        <f t="shared" si="244"/>
        <v>0</v>
      </c>
      <c r="N95" s="18">
        <f t="shared" si="245"/>
        <v>0</v>
      </c>
      <c r="O95" s="18">
        <f t="shared" si="246"/>
        <v>0</v>
      </c>
      <c r="P95" s="18">
        <f t="shared" si="247"/>
        <v>0</v>
      </c>
      <c r="Q95" s="18">
        <f t="shared" si="248"/>
        <v>0</v>
      </c>
      <c r="R95" s="18">
        <f t="shared" si="249"/>
        <v>0</v>
      </c>
      <c r="S95" s="18">
        <f t="shared" si="250"/>
        <v>0</v>
      </c>
      <c r="T95" s="18">
        <f t="shared" si="251"/>
        <v>0</v>
      </c>
      <c r="U95" s="18">
        <f t="shared" si="252"/>
        <v>0</v>
      </c>
      <c r="V95" s="18">
        <f t="shared" si="253"/>
        <v>0</v>
      </c>
      <c r="W95" s="18">
        <f t="shared" si="254"/>
        <v>0</v>
      </c>
      <c r="X95" s="18">
        <f t="shared" si="255"/>
        <v>0</v>
      </c>
      <c r="Y95" s="18">
        <f t="shared" si="256"/>
        <v>0</v>
      </c>
      <c r="Z95" s="18">
        <f t="shared" si="257"/>
        <v>0</v>
      </c>
    </row>
    <row r="96" spans="1:26" ht="14" thickTop="1" thickBot="1">
      <c r="A96" s="88" t="s">
        <v>216</v>
      </c>
      <c r="B96" s="71" t="s">
        <v>86</v>
      </c>
      <c r="C96" s="61"/>
      <c r="D96" s="12" t="s">
        <v>34</v>
      </c>
      <c r="E96" s="15"/>
      <c r="F96" s="15"/>
      <c r="G96" s="15"/>
      <c r="H96" s="15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20"/>
      <c r="T96" s="20"/>
      <c r="U96" s="20"/>
      <c r="V96" s="21"/>
      <c r="W96" s="20"/>
      <c r="X96" s="20"/>
      <c r="Y96" s="20"/>
      <c r="Z96" s="21"/>
    </row>
    <row r="97" spans="1:26" ht="15" thickTop="1" thickBot="1">
      <c r="A97" s="86"/>
      <c r="B97" s="72"/>
      <c r="C97" s="62"/>
      <c r="D97" s="12" t="s">
        <v>35</v>
      </c>
      <c r="E97" s="14"/>
      <c r="F97" s="14"/>
      <c r="G97" s="14"/>
      <c r="H97" s="14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4" thickTop="1" thickBot="1">
      <c r="A98" s="87" t="s">
        <v>217</v>
      </c>
      <c r="B98" s="77" t="s">
        <v>87</v>
      </c>
      <c r="C98" s="63"/>
      <c r="D98" s="12" t="s">
        <v>34</v>
      </c>
      <c r="E98" s="13"/>
      <c r="F98" s="13"/>
      <c r="G98" s="13"/>
      <c r="H98" s="13"/>
      <c r="I98" s="17" t="e">
        <f t="shared" ref="I98:Z98" si="258">($C100*I100+$C102*I102)/$C98</f>
        <v>#DIV/0!</v>
      </c>
      <c r="J98" s="17" t="e">
        <f t="shared" si="258"/>
        <v>#DIV/0!</v>
      </c>
      <c r="K98" s="17" t="e">
        <f t="shared" si="258"/>
        <v>#DIV/0!</v>
      </c>
      <c r="L98" s="17" t="e">
        <f t="shared" si="258"/>
        <v>#DIV/0!</v>
      </c>
      <c r="M98" s="17" t="e">
        <f t="shared" si="258"/>
        <v>#DIV/0!</v>
      </c>
      <c r="N98" s="17" t="e">
        <f t="shared" si="258"/>
        <v>#DIV/0!</v>
      </c>
      <c r="O98" s="17" t="e">
        <f t="shared" si="258"/>
        <v>#DIV/0!</v>
      </c>
      <c r="P98" s="17" t="e">
        <f t="shared" si="258"/>
        <v>#DIV/0!</v>
      </c>
      <c r="Q98" s="17" t="e">
        <f t="shared" si="258"/>
        <v>#DIV/0!</v>
      </c>
      <c r="R98" s="17" t="e">
        <f t="shared" si="258"/>
        <v>#DIV/0!</v>
      </c>
      <c r="S98" s="17" t="e">
        <f t="shared" si="258"/>
        <v>#DIV/0!</v>
      </c>
      <c r="T98" s="17" t="e">
        <f t="shared" si="258"/>
        <v>#DIV/0!</v>
      </c>
      <c r="U98" s="17" t="e">
        <f t="shared" si="258"/>
        <v>#DIV/0!</v>
      </c>
      <c r="V98" s="17" t="e">
        <f t="shared" si="258"/>
        <v>#DIV/0!</v>
      </c>
      <c r="W98" s="17" t="e">
        <f t="shared" si="258"/>
        <v>#DIV/0!</v>
      </c>
      <c r="X98" s="17" t="e">
        <f t="shared" si="258"/>
        <v>#DIV/0!</v>
      </c>
      <c r="Y98" s="17" t="e">
        <f t="shared" si="258"/>
        <v>#DIV/0!</v>
      </c>
      <c r="Z98" s="17" t="e">
        <f t="shared" si="258"/>
        <v>#DIV/0!</v>
      </c>
    </row>
    <row r="99" spans="1:26" ht="15" thickTop="1" thickBot="1">
      <c r="A99" s="87"/>
      <c r="B99" s="77"/>
      <c r="C99" s="63"/>
      <c r="D99" s="12" t="s">
        <v>35</v>
      </c>
      <c r="E99" s="14"/>
      <c r="F99" s="14"/>
      <c r="G99" s="14"/>
      <c r="H99" s="14"/>
      <c r="I99" s="18" t="e">
        <f t="shared" ref="I99:I101" si="259">$C98*I98</f>
        <v>#DIV/0!</v>
      </c>
      <c r="J99" s="18" t="e">
        <f t="shared" ref="J99:J101" si="260">$C98*J98</f>
        <v>#DIV/0!</v>
      </c>
      <c r="K99" s="18" t="e">
        <f t="shared" ref="K99:K101" si="261">$C98*K98</f>
        <v>#DIV/0!</v>
      </c>
      <c r="L99" s="18" t="e">
        <f t="shared" ref="L99:L101" si="262">$C98*L98</f>
        <v>#DIV/0!</v>
      </c>
      <c r="M99" s="18" t="e">
        <f t="shared" ref="M99:M101" si="263">$C98*M98</f>
        <v>#DIV/0!</v>
      </c>
      <c r="N99" s="18" t="e">
        <f t="shared" ref="N99:N101" si="264">$C98*N98</f>
        <v>#DIV/0!</v>
      </c>
      <c r="O99" s="18" t="e">
        <f t="shared" ref="O99:O101" si="265">$C98*O98</f>
        <v>#DIV/0!</v>
      </c>
      <c r="P99" s="18" t="e">
        <f t="shared" ref="P99:P101" si="266">$C98*P98</f>
        <v>#DIV/0!</v>
      </c>
      <c r="Q99" s="18" t="e">
        <f t="shared" ref="Q99:Q101" si="267">$C98*Q98</f>
        <v>#DIV/0!</v>
      </c>
      <c r="R99" s="18" t="e">
        <f t="shared" ref="R99:R101" si="268">$C98*R98</f>
        <v>#DIV/0!</v>
      </c>
      <c r="S99" s="18" t="e">
        <f t="shared" ref="S99:S101" si="269">$C98*S98</f>
        <v>#DIV/0!</v>
      </c>
      <c r="T99" s="18" t="e">
        <f t="shared" ref="T99:T101" si="270">$C98*T98</f>
        <v>#DIV/0!</v>
      </c>
      <c r="U99" s="18" t="e">
        <f t="shared" ref="U99:U101" si="271">$C98*U98</f>
        <v>#DIV/0!</v>
      </c>
      <c r="V99" s="18" t="e">
        <f t="shared" ref="V99:V101" si="272">$C98*V98</f>
        <v>#DIV/0!</v>
      </c>
      <c r="W99" s="18" t="e">
        <f t="shared" ref="W99:W101" si="273">$C98*W98</f>
        <v>#DIV/0!</v>
      </c>
      <c r="X99" s="18" t="e">
        <f t="shared" ref="X99:X101" si="274">$C98*X98</f>
        <v>#DIV/0!</v>
      </c>
      <c r="Y99" s="18" t="e">
        <f t="shared" ref="Y99:Y101" si="275">$C98*Y98</f>
        <v>#DIV/0!</v>
      </c>
      <c r="Z99" s="18" t="e">
        <f t="shared" ref="Z99:Z101" si="276">$C98*Z98</f>
        <v>#DIV/0!</v>
      </c>
    </row>
    <row r="100" spans="1:26" ht="14" thickTop="1" thickBot="1">
      <c r="A100" s="88" t="s">
        <v>218</v>
      </c>
      <c r="B100" s="71" t="s">
        <v>48</v>
      </c>
      <c r="C100" s="61"/>
      <c r="D100" s="12" t="s">
        <v>34</v>
      </c>
      <c r="E100" s="15"/>
      <c r="F100" s="15"/>
      <c r="G100" s="15"/>
      <c r="H100" s="15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20"/>
      <c r="T100" s="20"/>
      <c r="U100" s="20"/>
      <c r="V100" s="21"/>
      <c r="W100" s="20"/>
      <c r="X100" s="20"/>
      <c r="Y100" s="20"/>
      <c r="Z100" s="21"/>
    </row>
    <row r="101" spans="1:26" ht="15" thickTop="1" thickBot="1">
      <c r="A101" s="86"/>
      <c r="B101" s="72"/>
      <c r="C101" s="62"/>
      <c r="D101" s="12" t="s">
        <v>35</v>
      </c>
      <c r="E101" s="14"/>
      <c r="F101" s="14"/>
      <c r="G101" s="14"/>
      <c r="H101" s="14"/>
      <c r="I101" s="18">
        <f t="shared" si="259"/>
        <v>0</v>
      </c>
      <c r="J101" s="18">
        <f t="shared" si="260"/>
        <v>0</v>
      </c>
      <c r="K101" s="18">
        <f t="shared" si="261"/>
        <v>0</v>
      </c>
      <c r="L101" s="18">
        <f t="shared" si="262"/>
        <v>0</v>
      </c>
      <c r="M101" s="18">
        <f t="shared" si="263"/>
        <v>0</v>
      </c>
      <c r="N101" s="18">
        <f t="shared" si="264"/>
        <v>0</v>
      </c>
      <c r="O101" s="18">
        <f t="shared" si="265"/>
        <v>0</v>
      </c>
      <c r="P101" s="18">
        <f t="shared" si="266"/>
        <v>0</v>
      </c>
      <c r="Q101" s="18">
        <f t="shared" si="267"/>
        <v>0</v>
      </c>
      <c r="R101" s="18">
        <f t="shared" si="268"/>
        <v>0</v>
      </c>
      <c r="S101" s="18">
        <f t="shared" si="269"/>
        <v>0</v>
      </c>
      <c r="T101" s="18">
        <f t="shared" si="270"/>
        <v>0</v>
      </c>
      <c r="U101" s="18">
        <f t="shared" si="271"/>
        <v>0</v>
      </c>
      <c r="V101" s="18">
        <f t="shared" si="272"/>
        <v>0</v>
      </c>
      <c r="W101" s="18">
        <f t="shared" si="273"/>
        <v>0</v>
      </c>
      <c r="X101" s="18">
        <f t="shared" si="274"/>
        <v>0</v>
      </c>
      <c r="Y101" s="18">
        <f t="shared" si="275"/>
        <v>0</v>
      </c>
      <c r="Z101" s="18">
        <f t="shared" si="276"/>
        <v>0</v>
      </c>
    </row>
    <row r="102" spans="1:26" ht="14" thickTop="1" thickBot="1">
      <c r="A102" s="88" t="s">
        <v>219</v>
      </c>
      <c r="B102" s="71" t="s">
        <v>88</v>
      </c>
      <c r="C102" s="61"/>
      <c r="D102" s="12" t="s">
        <v>34</v>
      </c>
      <c r="E102" s="15"/>
      <c r="F102" s="15"/>
      <c r="G102" s="15"/>
      <c r="H102" s="15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20"/>
      <c r="T102" s="20"/>
      <c r="U102" s="20"/>
      <c r="V102" s="21"/>
      <c r="W102" s="20"/>
      <c r="X102" s="20"/>
      <c r="Y102" s="20"/>
      <c r="Z102" s="21"/>
    </row>
    <row r="103" spans="1:26" ht="15" thickTop="1" thickBot="1">
      <c r="A103" s="86"/>
      <c r="B103" s="72"/>
      <c r="C103" s="62"/>
      <c r="D103" s="12" t="s">
        <v>35</v>
      </c>
      <c r="E103" s="14"/>
      <c r="F103" s="14"/>
      <c r="G103" s="14"/>
      <c r="H103" s="14"/>
      <c r="I103" s="18">
        <f t="shared" ref="I103:I107" si="277">$C102*I102</f>
        <v>0</v>
      </c>
      <c r="J103" s="18">
        <f t="shared" ref="J103:J107" si="278">$C102*J102</f>
        <v>0</v>
      </c>
      <c r="K103" s="18">
        <f t="shared" ref="K103:K107" si="279">$C102*K102</f>
        <v>0</v>
      </c>
      <c r="L103" s="18">
        <f t="shared" ref="L103:L107" si="280">$C102*L102</f>
        <v>0</v>
      </c>
      <c r="M103" s="18">
        <f t="shared" ref="M103:M107" si="281">$C102*M102</f>
        <v>0</v>
      </c>
      <c r="N103" s="18">
        <f t="shared" ref="N103:N107" si="282">$C102*N102</f>
        <v>0</v>
      </c>
      <c r="O103" s="18">
        <f t="shared" ref="O103:O107" si="283">$C102*O102</f>
        <v>0</v>
      </c>
      <c r="P103" s="18">
        <f t="shared" ref="P103:P107" si="284">$C102*P102</f>
        <v>0</v>
      </c>
      <c r="Q103" s="18">
        <f t="shared" ref="Q103:Q107" si="285">$C102*Q102</f>
        <v>0</v>
      </c>
      <c r="R103" s="18">
        <f t="shared" ref="R103:R107" si="286">$C102*R102</f>
        <v>0</v>
      </c>
      <c r="S103" s="18">
        <f t="shared" ref="S103:S107" si="287">$C102*S102</f>
        <v>0</v>
      </c>
      <c r="T103" s="18">
        <f t="shared" ref="T103:T107" si="288">$C102*T102</f>
        <v>0</v>
      </c>
      <c r="U103" s="18">
        <f t="shared" ref="U103:U107" si="289">$C102*U102</f>
        <v>0</v>
      </c>
      <c r="V103" s="18">
        <f t="shared" ref="V103:V107" si="290">$C102*V102</f>
        <v>0</v>
      </c>
      <c r="W103" s="18">
        <f t="shared" ref="W103:W107" si="291">$C102*W102</f>
        <v>0</v>
      </c>
      <c r="X103" s="18">
        <f t="shared" ref="X103:X107" si="292">$C102*X102</f>
        <v>0</v>
      </c>
      <c r="Y103" s="18">
        <f t="shared" ref="Y103:Y107" si="293">$C102*Y102</f>
        <v>0</v>
      </c>
      <c r="Z103" s="18">
        <f t="shared" ref="Z103:Z107" si="294">$C102*Z102</f>
        <v>0</v>
      </c>
    </row>
    <row r="104" spans="1:26" ht="14" thickTop="1" thickBot="1">
      <c r="A104" s="87" t="s">
        <v>220</v>
      </c>
      <c r="B104" s="77" t="s">
        <v>89</v>
      </c>
      <c r="C104" s="63"/>
      <c r="D104" s="12" t="s">
        <v>34</v>
      </c>
      <c r="E104" s="13"/>
      <c r="F104" s="13"/>
      <c r="G104" s="13"/>
      <c r="H104" s="13"/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22">
        <v>0</v>
      </c>
      <c r="T104" s="22">
        <v>0</v>
      </c>
      <c r="U104" s="22">
        <v>0</v>
      </c>
      <c r="V104" s="23">
        <v>0</v>
      </c>
      <c r="W104" s="22">
        <v>0</v>
      </c>
      <c r="X104" s="22">
        <v>0</v>
      </c>
      <c r="Y104" s="22">
        <v>0</v>
      </c>
      <c r="Z104" s="23">
        <v>0</v>
      </c>
    </row>
    <row r="105" spans="1:26" ht="15" thickTop="1" thickBot="1">
      <c r="A105" s="87"/>
      <c r="B105" s="77"/>
      <c r="C105" s="63"/>
      <c r="D105" s="12" t="s">
        <v>35</v>
      </c>
      <c r="E105" s="14"/>
      <c r="F105" s="14"/>
      <c r="G105" s="14"/>
      <c r="H105" s="14"/>
      <c r="I105" s="18">
        <f>$C104*I104</f>
        <v>0</v>
      </c>
      <c r="J105" s="18">
        <f t="shared" si="278"/>
        <v>0</v>
      </c>
      <c r="K105" s="18">
        <f t="shared" si="279"/>
        <v>0</v>
      </c>
      <c r="L105" s="18">
        <f t="shared" si="280"/>
        <v>0</v>
      </c>
      <c r="M105" s="18">
        <f t="shared" si="281"/>
        <v>0</v>
      </c>
      <c r="N105" s="18">
        <f t="shared" si="282"/>
        <v>0</v>
      </c>
      <c r="O105" s="18">
        <f t="shared" si="283"/>
        <v>0</v>
      </c>
      <c r="P105" s="18">
        <f t="shared" si="284"/>
        <v>0</v>
      </c>
      <c r="Q105" s="18">
        <f t="shared" si="285"/>
        <v>0</v>
      </c>
      <c r="R105" s="18">
        <f t="shared" si="286"/>
        <v>0</v>
      </c>
      <c r="S105" s="18">
        <f t="shared" si="287"/>
        <v>0</v>
      </c>
      <c r="T105" s="18">
        <f t="shared" si="288"/>
        <v>0</v>
      </c>
      <c r="U105" s="18">
        <f t="shared" si="289"/>
        <v>0</v>
      </c>
      <c r="V105" s="18">
        <f t="shared" si="290"/>
        <v>0</v>
      </c>
      <c r="W105" s="18">
        <f t="shared" si="291"/>
        <v>0</v>
      </c>
      <c r="X105" s="18">
        <f t="shared" si="292"/>
        <v>0</v>
      </c>
      <c r="Y105" s="18">
        <f t="shared" si="293"/>
        <v>0</v>
      </c>
      <c r="Z105" s="18">
        <f t="shared" si="294"/>
        <v>0</v>
      </c>
    </row>
    <row r="106" spans="1:26" ht="14" thickTop="1" thickBot="1">
      <c r="A106" s="87" t="s">
        <v>221</v>
      </c>
      <c r="B106" s="77" t="s">
        <v>90</v>
      </c>
      <c r="C106" s="70"/>
      <c r="D106" s="12" t="s">
        <v>34</v>
      </c>
      <c r="E106" s="13"/>
      <c r="F106" s="13"/>
      <c r="G106" s="13"/>
      <c r="H106" s="13"/>
      <c r="I106" s="17" t="e">
        <f t="shared" ref="I106:Z106" si="295">($C108*I108+$C110*I110)/$C106</f>
        <v>#DIV/0!</v>
      </c>
      <c r="J106" s="17" t="e">
        <f t="shared" si="295"/>
        <v>#DIV/0!</v>
      </c>
      <c r="K106" s="17" t="e">
        <f t="shared" si="295"/>
        <v>#DIV/0!</v>
      </c>
      <c r="L106" s="17" t="e">
        <f t="shared" si="295"/>
        <v>#DIV/0!</v>
      </c>
      <c r="M106" s="17" t="e">
        <f t="shared" si="295"/>
        <v>#DIV/0!</v>
      </c>
      <c r="N106" s="17" t="e">
        <f t="shared" si="295"/>
        <v>#DIV/0!</v>
      </c>
      <c r="O106" s="17" t="e">
        <f t="shared" si="295"/>
        <v>#DIV/0!</v>
      </c>
      <c r="P106" s="17" t="e">
        <f t="shared" si="295"/>
        <v>#DIV/0!</v>
      </c>
      <c r="Q106" s="17" t="e">
        <f t="shared" si="295"/>
        <v>#DIV/0!</v>
      </c>
      <c r="R106" s="17" t="e">
        <f t="shared" si="295"/>
        <v>#DIV/0!</v>
      </c>
      <c r="S106" s="17" t="e">
        <f t="shared" si="295"/>
        <v>#DIV/0!</v>
      </c>
      <c r="T106" s="17" t="e">
        <f t="shared" si="295"/>
        <v>#DIV/0!</v>
      </c>
      <c r="U106" s="17" t="e">
        <f t="shared" si="295"/>
        <v>#DIV/0!</v>
      </c>
      <c r="V106" s="17" t="e">
        <f t="shared" si="295"/>
        <v>#DIV/0!</v>
      </c>
      <c r="W106" s="17" t="e">
        <f t="shared" si="295"/>
        <v>#DIV/0!</v>
      </c>
      <c r="X106" s="17" t="e">
        <f t="shared" si="295"/>
        <v>#DIV/0!</v>
      </c>
      <c r="Y106" s="17" t="e">
        <f t="shared" si="295"/>
        <v>#DIV/0!</v>
      </c>
      <c r="Z106" s="17" t="e">
        <f t="shared" si="295"/>
        <v>#DIV/0!</v>
      </c>
    </row>
    <row r="107" spans="1:26" ht="15" thickTop="1" thickBot="1">
      <c r="A107" s="87"/>
      <c r="B107" s="77"/>
      <c r="C107" s="70"/>
      <c r="D107" s="12" t="s">
        <v>35</v>
      </c>
      <c r="E107" s="14"/>
      <c r="F107" s="14"/>
      <c r="G107" s="14"/>
      <c r="H107" s="14"/>
      <c r="I107" s="18" t="e">
        <f t="shared" si="277"/>
        <v>#DIV/0!</v>
      </c>
      <c r="J107" s="18" t="e">
        <f t="shared" si="278"/>
        <v>#DIV/0!</v>
      </c>
      <c r="K107" s="18" t="e">
        <f t="shared" si="279"/>
        <v>#DIV/0!</v>
      </c>
      <c r="L107" s="18" t="e">
        <f t="shared" si="280"/>
        <v>#DIV/0!</v>
      </c>
      <c r="M107" s="18" t="e">
        <f t="shared" si="281"/>
        <v>#DIV/0!</v>
      </c>
      <c r="N107" s="18" t="e">
        <f t="shared" si="282"/>
        <v>#DIV/0!</v>
      </c>
      <c r="O107" s="18" t="e">
        <f t="shared" si="283"/>
        <v>#DIV/0!</v>
      </c>
      <c r="P107" s="18" t="e">
        <f t="shared" si="284"/>
        <v>#DIV/0!</v>
      </c>
      <c r="Q107" s="18" t="e">
        <f t="shared" si="285"/>
        <v>#DIV/0!</v>
      </c>
      <c r="R107" s="18" t="e">
        <f t="shared" si="286"/>
        <v>#DIV/0!</v>
      </c>
      <c r="S107" s="18" t="e">
        <f t="shared" si="287"/>
        <v>#DIV/0!</v>
      </c>
      <c r="T107" s="18" t="e">
        <f t="shared" si="288"/>
        <v>#DIV/0!</v>
      </c>
      <c r="U107" s="18" t="e">
        <f t="shared" si="289"/>
        <v>#DIV/0!</v>
      </c>
      <c r="V107" s="18" t="e">
        <f t="shared" si="290"/>
        <v>#DIV/0!</v>
      </c>
      <c r="W107" s="18" t="e">
        <f t="shared" si="291"/>
        <v>#DIV/0!</v>
      </c>
      <c r="X107" s="18" t="e">
        <f t="shared" si="292"/>
        <v>#DIV/0!</v>
      </c>
      <c r="Y107" s="18" t="e">
        <f t="shared" si="293"/>
        <v>#DIV/0!</v>
      </c>
      <c r="Z107" s="18" t="e">
        <f t="shared" si="294"/>
        <v>#DIV/0!</v>
      </c>
    </row>
    <row r="108" spans="1:26" ht="14" thickTop="1" thickBot="1">
      <c r="A108" s="88" t="s">
        <v>222</v>
      </c>
      <c r="B108" s="71" t="s">
        <v>48</v>
      </c>
      <c r="C108" s="61"/>
      <c r="D108" s="12" t="s">
        <v>34</v>
      </c>
      <c r="E108" s="15"/>
      <c r="F108" s="15"/>
      <c r="G108" s="15"/>
      <c r="H108" s="15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20"/>
      <c r="T108" s="20"/>
      <c r="U108" s="20"/>
      <c r="V108" s="21"/>
      <c r="W108" s="20"/>
      <c r="X108" s="20"/>
      <c r="Y108" s="20"/>
      <c r="Z108" s="21"/>
    </row>
    <row r="109" spans="1:26" ht="15" thickTop="1" thickBot="1">
      <c r="A109" s="86"/>
      <c r="B109" s="72"/>
      <c r="C109" s="62"/>
      <c r="D109" s="12" t="s">
        <v>35</v>
      </c>
      <c r="E109" s="14"/>
      <c r="F109" s="14"/>
      <c r="G109" s="14"/>
      <c r="H109" s="14"/>
      <c r="I109" s="18">
        <f t="shared" ref="I109:I113" si="296">$C108*I108</f>
        <v>0</v>
      </c>
      <c r="J109" s="18">
        <f t="shared" ref="J109:J113" si="297">$C108*J108</f>
        <v>0</v>
      </c>
      <c r="K109" s="18">
        <f t="shared" ref="K109:K113" si="298">$C108*K108</f>
        <v>0</v>
      </c>
      <c r="L109" s="18">
        <f t="shared" ref="L109:L113" si="299">$C108*L108</f>
        <v>0</v>
      </c>
      <c r="M109" s="18">
        <f t="shared" ref="M109:M113" si="300">$C108*M108</f>
        <v>0</v>
      </c>
      <c r="N109" s="18">
        <f t="shared" ref="N109:N113" si="301">$C108*N108</f>
        <v>0</v>
      </c>
      <c r="O109" s="18">
        <f t="shared" ref="O109:O113" si="302">$C108*O108</f>
        <v>0</v>
      </c>
      <c r="P109" s="18">
        <f t="shared" ref="P109:P113" si="303">$C108*P108</f>
        <v>0</v>
      </c>
      <c r="Q109" s="18">
        <f t="shared" ref="Q109:Q113" si="304">$C108*Q108</f>
        <v>0</v>
      </c>
      <c r="R109" s="18">
        <f t="shared" ref="R109:R113" si="305">$C108*R108</f>
        <v>0</v>
      </c>
      <c r="S109" s="18">
        <f t="shared" ref="S109:S113" si="306">$C108*S108</f>
        <v>0</v>
      </c>
      <c r="T109" s="18">
        <f t="shared" ref="T109:T113" si="307">$C108*T108</f>
        <v>0</v>
      </c>
      <c r="U109" s="18">
        <f t="shared" ref="U109:U113" si="308">$C108*U108</f>
        <v>0</v>
      </c>
      <c r="V109" s="18">
        <f t="shared" ref="V109:V113" si="309">$C108*V108</f>
        <v>0</v>
      </c>
      <c r="W109" s="18">
        <f t="shared" ref="W109:W113" si="310">$C108*W108</f>
        <v>0</v>
      </c>
      <c r="X109" s="18">
        <f t="shared" ref="X109:X113" si="311">$C108*X108</f>
        <v>0</v>
      </c>
      <c r="Y109" s="18">
        <f t="shared" ref="Y109:Y113" si="312">$C108*Y108</f>
        <v>0</v>
      </c>
      <c r="Z109" s="18">
        <f t="shared" ref="Z109:Z113" si="313">$C108*Z108</f>
        <v>0</v>
      </c>
    </row>
    <row r="110" spans="1:26" ht="14" thickTop="1" thickBot="1">
      <c r="A110" s="88" t="s">
        <v>223</v>
      </c>
      <c r="B110" s="71" t="s">
        <v>51</v>
      </c>
      <c r="C110" s="61"/>
      <c r="D110" s="12" t="s">
        <v>34</v>
      </c>
      <c r="E110" s="15"/>
      <c r="F110" s="15"/>
      <c r="G110" s="15"/>
      <c r="H110" s="15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20"/>
      <c r="T110" s="20"/>
      <c r="U110" s="20"/>
      <c r="V110" s="21"/>
      <c r="W110" s="20"/>
      <c r="X110" s="20"/>
      <c r="Y110" s="20"/>
      <c r="Z110" s="21"/>
    </row>
    <row r="111" spans="1:26" ht="15" thickTop="1" thickBot="1">
      <c r="A111" s="86"/>
      <c r="B111" s="72"/>
      <c r="C111" s="62"/>
      <c r="D111" s="12" t="s">
        <v>35</v>
      </c>
      <c r="E111" s="14"/>
      <c r="F111" s="14"/>
      <c r="G111" s="14"/>
      <c r="H111" s="14"/>
      <c r="I111" s="18">
        <f t="shared" si="296"/>
        <v>0</v>
      </c>
      <c r="J111" s="18">
        <f t="shared" si="297"/>
        <v>0</v>
      </c>
      <c r="K111" s="18">
        <f t="shared" si="298"/>
        <v>0</v>
      </c>
      <c r="L111" s="18">
        <f t="shared" si="299"/>
        <v>0</v>
      </c>
      <c r="M111" s="18">
        <f t="shared" si="300"/>
        <v>0</v>
      </c>
      <c r="N111" s="18">
        <f t="shared" si="301"/>
        <v>0</v>
      </c>
      <c r="O111" s="18">
        <f t="shared" si="302"/>
        <v>0</v>
      </c>
      <c r="P111" s="18">
        <f t="shared" si="303"/>
        <v>0</v>
      </c>
      <c r="Q111" s="18">
        <f t="shared" si="304"/>
        <v>0</v>
      </c>
      <c r="R111" s="18">
        <f t="shared" si="305"/>
        <v>0</v>
      </c>
      <c r="S111" s="18">
        <f t="shared" si="306"/>
        <v>0</v>
      </c>
      <c r="T111" s="18">
        <f t="shared" si="307"/>
        <v>0</v>
      </c>
      <c r="U111" s="18">
        <f t="shared" si="308"/>
        <v>0</v>
      </c>
      <c r="V111" s="18">
        <f t="shared" si="309"/>
        <v>0</v>
      </c>
      <c r="W111" s="18">
        <f t="shared" si="310"/>
        <v>0</v>
      </c>
      <c r="X111" s="18">
        <f t="shared" si="311"/>
        <v>0</v>
      </c>
      <c r="Y111" s="18">
        <f t="shared" si="312"/>
        <v>0</v>
      </c>
      <c r="Z111" s="18">
        <f t="shared" si="313"/>
        <v>0</v>
      </c>
    </row>
    <row r="112" spans="1:26" ht="14" thickTop="1" thickBot="1">
      <c r="A112" s="87" t="s">
        <v>224</v>
      </c>
      <c r="B112" s="77" t="s">
        <v>91</v>
      </c>
      <c r="C112" s="63"/>
      <c r="D112" s="12" t="s">
        <v>34</v>
      </c>
      <c r="E112" s="13"/>
      <c r="F112" s="13"/>
      <c r="G112" s="13"/>
      <c r="H112" s="13"/>
      <c r="I112" s="17" t="e">
        <f t="shared" ref="I112:Z112" si="314">($C114*I114+$C116*I116)/$C112</f>
        <v>#DIV/0!</v>
      </c>
      <c r="J112" s="17" t="e">
        <f t="shared" si="314"/>
        <v>#DIV/0!</v>
      </c>
      <c r="K112" s="17" t="e">
        <f t="shared" si="314"/>
        <v>#DIV/0!</v>
      </c>
      <c r="L112" s="17" t="e">
        <f t="shared" si="314"/>
        <v>#DIV/0!</v>
      </c>
      <c r="M112" s="17" t="e">
        <f t="shared" si="314"/>
        <v>#DIV/0!</v>
      </c>
      <c r="N112" s="17" t="e">
        <f t="shared" si="314"/>
        <v>#DIV/0!</v>
      </c>
      <c r="O112" s="17" t="e">
        <f t="shared" si="314"/>
        <v>#DIV/0!</v>
      </c>
      <c r="P112" s="17" t="e">
        <f t="shared" si="314"/>
        <v>#DIV/0!</v>
      </c>
      <c r="Q112" s="17" t="e">
        <f t="shared" si="314"/>
        <v>#DIV/0!</v>
      </c>
      <c r="R112" s="17" t="e">
        <f t="shared" si="314"/>
        <v>#DIV/0!</v>
      </c>
      <c r="S112" s="17" t="e">
        <f t="shared" si="314"/>
        <v>#DIV/0!</v>
      </c>
      <c r="T112" s="17" t="e">
        <f t="shared" si="314"/>
        <v>#DIV/0!</v>
      </c>
      <c r="U112" s="17" t="e">
        <f t="shared" si="314"/>
        <v>#DIV/0!</v>
      </c>
      <c r="V112" s="17" t="e">
        <f t="shared" si="314"/>
        <v>#DIV/0!</v>
      </c>
      <c r="W112" s="17" t="e">
        <f t="shared" si="314"/>
        <v>#DIV/0!</v>
      </c>
      <c r="X112" s="17" t="e">
        <f t="shared" si="314"/>
        <v>#DIV/0!</v>
      </c>
      <c r="Y112" s="17" t="e">
        <f t="shared" si="314"/>
        <v>#DIV/0!</v>
      </c>
      <c r="Z112" s="17" t="e">
        <f t="shared" si="314"/>
        <v>#DIV/0!</v>
      </c>
    </row>
    <row r="113" spans="1:26" ht="15" thickTop="1" thickBot="1">
      <c r="A113" s="87"/>
      <c r="B113" s="77"/>
      <c r="C113" s="63"/>
      <c r="D113" s="12" t="s">
        <v>35</v>
      </c>
      <c r="E113" s="14"/>
      <c r="F113" s="14"/>
      <c r="G113" s="14"/>
      <c r="H113" s="14"/>
      <c r="I113" s="18" t="e">
        <f t="shared" si="296"/>
        <v>#DIV/0!</v>
      </c>
      <c r="J113" s="18" t="e">
        <f t="shared" si="297"/>
        <v>#DIV/0!</v>
      </c>
      <c r="K113" s="18" t="e">
        <f t="shared" si="298"/>
        <v>#DIV/0!</v>
      </c>
      <c r="L113" s="18" t="e">
        <f t="shared" si="299"/>
        <v>#DIV/0!</v>
      </c>
      <c r="M113" s="18" t="e">
        <f t="shared" si="300"/>
        <v>#DIV/0!</v>
      </c>
      <c r="N113" s="18" t="e">
        <f t="shared" si="301"/>
        <v>#DIV/0!</v>
      </c>
      <c r="O113" s="18" t="e">
        <f t="shared" si="302"/>
        <v>#DIV/0!</v>
      </c>
      <c r="P113" s="18" t="e">
        <f t="shared" si="303"/>
        <v>#DIV/0!</v>
      </c>
      <c r="Q113" s="18" t="e">
        <f t="shared" si="304"/>
        <v>#DIV/0!</v>
      </c>
      <c r="R113" s="18" t="e">
        <f t="shared" si="305"/>
        <v>#DIV/0!</v>
      </c>
      <c r="S113" s="18" t="e">
        <f t="shared" si="306"/>
        <v>#DIV/0!</v>
      </c>
      <c r="T113" s="18" t="e">
        <f t="shared" si="307"/>
        <v>#DIV/0!</v>
      </c>
      <c r="U113" s="18" t="e">
        <f t="shared" si="308"/>
        <v>#DIV/0!</v>
      </c>
      <c r="V113" s="18" t="e">
        <f t="shared" si="309"/>
        <v>#DIV/0!</v>
      </c>
      <c r="W113" s="18" t="e">
        <f t="shared" si="310"/>
        <v>#DIV/0!</v>
      </c>
      <c r="X113" s="18" t="e">
        <f t="shared" si="311"/>
        <v>#DIV/0!</v>
      </c>
      <c r="Y113" s="18" t="e">
        <f t="shared" si="312"/>
        <v>#DIV/0!</v>
      </c>
      <c r="Z113" s="18" t="e">
        <f t="shared" si="313"/>
        <v>#DIV/0!</v>
      </c>
    </row>
    <row r="114" spans="1:26" ht="14" thickTop="1" thickBot="1">
      <c r="A114" s="88" t="s">
        <v>225</v>
      </c>
      <c r="B114" s="71" t="s">
        <v>92</v>
      </c>
      <c r="C114" s="61"/>
      <c r="D114" s="12" t="s">
        <v>34</v>
      </c>
      <c r="E114" s="15"/>
      <c r="F114" s="15"/>
      <c r="G114" s="15"/>
      <c r="H114" s="15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20"/>
      <c r="T114" s="20"/>
      <c r="U114" s="20"/>
      <c r="V114" s="21"/>
      <c r="W114" s="20"/>
      <c r="X114" s="20"/>
      <c r="Y114" s="20"/>
      <c r="Z114" s="21"/>
    </row>
    <row r="115" spans="1:26" ht="15" thickTop="1" thickBot="1">
      <c r="A115" s="86"/>
      <c r="B115" s="72"/>
      <c r="C115" s="62"/>
      <c r="D115" s="12" t="s">
        <v>35</v>
      </c>
      <c r="E115" s="14"/>
      <c r="F115" s="14"/>
      <c r="G115" s="14"/>
      <c r="H115" s="14"/>
      <c r="I115" s="18">
        <f t="shared" ref="I115:I119" si="315">$C114*I114</f>
        <v>0</v>
      </c>
      <c r="J115" s="18">
        <f t="shared" ref="J115:J119" si="316">$C114*J114</f>
        <v>0</v>
      </c>
      <c r="K115" s="18">
        <f t="shared" ref="K115:K119" si="317">$C114*K114</f>
        <v>0</v>
      </c>
      <c r="L115" s="18">
        <f t="shared" ref="L115:L119" si="318">$C114*L114</f>
        <v>0</v>
      </c>
      <c r="M115" s="18">
        <f t="shared" ref="M115:M119" si="319">$C114*M114</f>
        <v>0</v>
      </c>
      <c r="N115" s="18">
        <f t="shared" ref="N115:N119" si="320">$C114*N114</f>
        <v>0</v>
      </c>
      <c r="O115" s="18">
        <f t="shared" ref="O115:O119" si="321">$C114*O114</f>
        <v>0</v>
      </c>
      <c r="P115" s="18">
        <f t="shared" ref="P115:P119" si="322">$C114*P114</f>
        <v>0</v>
      </c>
      <c r="Q115" s="18">
        <f t="shared" ref="Q115:Q119" si="323">$C114*Q114</f>
        <v>0</v>
      </c>
      <c r="R115" s="18">
        <f t="shared" ref="R115:R119" si="324">$C114*R114</f>
        <v>0</v>
      </c>
      <c r="S115" s="18">
        <f t="shared" ref="S115:S119" si="325">$C114*S114</f>
        <v>0</v>
      </c>
      <c r="T115" s="18">
        <f t="shared" ref="T115:T119" si="326">$C114*T114</f>
        <v>0</v>
      </c>
      <c r="U115" s="18">
        <f t="shared" ref="U115:U119" si="327">$C114*U114</f>
        <v>0</v>
      </c>
      <c r="V115" s="18">
        <f t="shared" ref="V115:V119" si="328">$C114*V114</f>
        <v>0</v>
      </c>
      <c r="W115" s="18">
        <f t="shared" ref="W115:W119" si="329">$C114*W114</f>
        <v>0</v>
      </c>
      <c r="X115" s="18">
        <f t="shared" ref="X115:X119" si="330">$C114*X114</f>
        <v>0</v>
      </c>
      <c r="Y115" s="18">
        <f t="shared" ref="Y115:Y119" si="331">$C114*Y114</f>
        <v>0</v>
      </c>
      <c r="Z115" s="18">
        <f t="shared" ref="Z115:Z119" si="332">$C114*Z114</f>
        <v>0</v>
      </c>
    </row>
    <row r="116" spans="1:26" ht="14" thickTop="1" thickBot="1">
      <c r="A116" s="88" t="s">
        <v>226</v>
      </c>
      <c r="B116" s="71" t="s">
        <v>93</v>
      </c>
      <c r="C116" s="61"/>
      <c r="D116" s="12" t="s">
        <v>34</v>
      </c>
      <c r="E116" s="15"/>
      <c r="F116" s="15"/>
      <c r="G116" s="15"/>
      <c r="H116" s="15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20"/>
      <c r="T116" s="20"/>
      <c r="U116" s="20"/>
      <c r="V116" s="21"/>
      <c r="W116" s="20"/>
      <c r="X116" s="20"/>
      <c r="Y116" s="20"/>
      <c r="Z116" s="21"/>
    </row>
    <row r="117" spans="1:26" ht="15" thickTop="1" thickBot="1">
      <c r="A117" s="86"/>
      <c r="B117" s="72"/>
      <c r="C117" s="62"/>
      <c r="D117" s="12" t="s">
        <v>35</v>
      </c>
      <c r="E117" s="14"/>
      <c r="F117" s="14"/>
      <c r="G117" s="14"/>
      <c r="H117" s="14"/>
      <c r="I117" s="18">
        <f t="shared" si="315"/>
        <v>0</v>
      </c>
      <c r="J117" s="18">
        <f t="shared" si="316"/>
        <v>0</v>
      </c>
      <c r="K117" s="18">
        <f t="shared" si="317"/>
        <v>0</v>
      </c>
      <c r="L117" s="18">
        <f t="shared" si="318"/>
        <v>0</v>
      </c>
      <c r="M117" s="18">
        <f t="shared" si="319"/>
        <v>0</v>
      </c>
      <c r="N117" s="18">
        <f t="shared" si="320"/>
        <v>0</v>
      </c>
      <c r="O117" s="18">
        <f t="shared" si="321"/>
        <v>0</v>
      </c>
      <c r="P117" s="18">
        <f t="shared" si="322"/>
        <v>0</v>
      </c>
      <c r="Q117" s="18">
        <f t="shared" si="323"/>
        <v>0</v>
      </c>
      <c r="R117" s="18">
        <f t="shared" si="324"/>
        <v>0</v>
      </c>
      <c r="S117" s="18">
        <f t="shared" si="325"/>
        <v>0</v>
      </c>
      <c r="T117" s="18">
        <f t="shared" si="326"/>
        <v>0</v>
      </c>
      <c r="U117" s="18">
        <f t="shared" si="327"/>
        <v>0</v>
      </c>
      <c r="V117" s="18">
        <f t="shared" si="328"/>
        <v>0</v>
      </c>
      <c r="W117" s="18">
        <f t="shared" si="329"/>
        <v>0</v>
      </c>
      <c r="X117" s="18">
        <f t="shared" si="330"/>
        <v>0</v>
      </c>
      <c r="Y117" s="18">
        <f t="shared" si="331"/>
        <v>0</v>
      </c>
      <c r="Z117" s="18">
        <f t="shared" si="332"/>
        <v>0</v>
      </c>
    </row>
    <row r="118" spans="1:26" ht="14" thickTop="1" thickBot="1">
      <c r="A118" s="87" t="s">
        <v>227</v>
      </c>
      <c r="B118" s="77" t="s">
        <v>94</v>
      </c>
      <c r="C118" s="63"/>
      <c r="D118" s="12" t="s">
        <v>34</v>
      </c>
      <c r="E118" s="13"/>
      <c r="F118" s="13"/>
      <c r="G118" s="13"/>
      <c r="H118" s="13"/>
      <c r="I118" s="17" t="e">
        <f t="shared" ref="I118:Z118" si="333">($C120*I120+$C122*I122+$C124*I124)/$C118</f>
        <v>#DIV/0!</v>
      </c>
      <c r="J118" s="17" t="e">
        <f t="shared" si="333"/>
        <v>#DIV/0!</v>
      </c>
      <c r="K118" s="17" t="e">
        <f t="shared" si="333"/>
        <v>#DIV/0!</v>
      </c>
      <c r="L118" s="17" t="e">
        <f t="shared" si="333"/>
        <v>#DIV/0!</v>
      </c>
      <c r="M118" s="17" t="e">
        <f t="shared" si="333"/>
        <v>#DIV/0!</v>
      </c>
      <c r="N118" s="17" t="e">
        <f t="shared" si="333"/>
        <v>#DIV/0!</v>
      </c>
      <c r="O118" s="17" t="e">
        <f t="shared" si="333"/>
        <v>#DIV/0!</v>
      </c>
      <c r="P118" s="17" t="e">
        <f t="shared" si="333"/>
        <v>#DIV/0!</v>
      </c>
      <c r="Q118" s="17" t="e">
        <f t="shared" si="333"/>
        <v>#DIV/0!</v>
      </c>
      <c r="R118" s="17" t="e">
        <f t="shared" si="333"/>
        <v>#DIV/0!</v>
      </c>
      <c r="S118" s="17" t="e">
        <f t="shared" si="333"/>
        <v>#DIV/0!</v>
      </c>
      <c r="T118" s="17" t="e">
        <f t="shared" si="333"/>
        <v>#DIV/0!</v>
      </c>
      <c r="U118" s="17" t="e">
        <f t="shared" si="333"/>
        <v>#DIV/0!</v>
      </c>
      <c r="V118" s="17" t="e">
        <f t="shared" si="333"/>
        <v>#DIV/0!</v>
      </c>
      <c r="W118" s="17" t="e">
        <f t="shared" si="333"/>
        <v>#DIV/0!</v>
      </c>
      <c r="X118" s="17" t="e">
        <f t="shared" si="333"/>
        <v>#DIV/0!</v>
      </c>
      <c r="Y118" s="17" t="e">
        <f t="shared" si="333"/>
        <v>#DIV/0!</v>
      </c>
      <c r="Z118" s="17" t="e">
        <f t="shared" si="333"/>
        <v>#DIV/0!</v>
      </c>
    </row>
    <row r="119" spans="1:26" ht="15" thickTop="1" thickBot="1">
      <c r="A119" s="87"/>
      <c r="B119" s="77"/>
      <c r="C119" s="63"/>
      <c r="D119" s="12" t="s">
        <v>35</v>
      </c>
      <c r="E119" s="14"/>
      <c r="F119" s="14"/>
      <c r="G119" s="14"/>
      <c r="H119" s="14"/>
      <c r="I119" s="18" t="e">
        <f t="shared" si="315"/>
        <v>#DIV/0!</v>
      </c>
      <c r="J119" s="18" t="e">
        <f t="shared" si="316"/>
        <v>#DIV/0!</v>
      </c>
      <c r="K119" s="18" t="e">
        <f t="shared" si="317"/>
        <v>#DIV/0!</v>
      </c>
      <c r="L119" s="18" t="e">
        <f t="shared" si="318"/>
        <v>#DIV/0!</v>
      </c>
      <c r="M119" s="18" t="e">
        <f t="shared" si="319"/>
        <v>#DIV/0!</v>
      </c>
      <c r="N119" s="18" t="e">
        <f t="shared" si="320"/>
        <v>#DIV/0!</v>
      </c>
      <c r="O119" s="18" t="e">
        <f t="shared" si="321"/>
        <v>#DIV/0!</v>
      </c>
      <c r="P119" s="18" t="e">
        <f t="shared" si="322"/>
        <v>#DIV/0!</v>
      </c>
      <c r="Q119" s="18" t="e">
        <f t="shared" si="323"/>
        <v>#DIV/0!</v>
      </c>
      <c r="R119" s="18" t="e">
        <f t="shared" si="324"/>
        <v>#DIV/0!</v>
      </c>
      <c r="S119" s="18" t="e">
        <f t="shared" si="325"/>
        <v>#DIV/0!</v>
      </c>
      <c r="T119" s="18" t="e">
        <f t="shared" si="326"/>
        <v>#DIV/0!</v>
      </c>
      <c r="U119" s="18" t="e">
        <f t="shared" si="327"/>
        <v>#DIV/0!</v>
      </c>
      <c r="V119" s="18" t="e">
        <f t="shared" si="328"/>
        <v>#DIV/0!</v>
      </c>
      <c r="W119" s="18" t="e">
        <f t="shared" si="329"/>
        <v>#DIV/0!</v>
      </c>
      <c r="X119" s="18" t="e">
        <f t="shared" si="330"/>
        <v>#DIV/0!</v>
      </c>
      <c r="Y119" s="18" t="e">
        <f t="shared" si="331"/>
        <v>#DIV/0!</v>
      </c>
      <c r="Z119" s="18" t="e">
        <f t="shared" si="332"/>
        <v>#DIV/0!</v>
      </c>
    </row>
    <row r="120" spans="1:26" ht="14" thickTop="1" thickBot="1">
      <c r="A120" s="88" t="s">
        <v>228</v>
      </c>
      <c r="B120" s="71" t="s">
        <v>48</v>
      </c>
      <c r="C120" s="61"/>
      <c r="D120" s="12" t="s">
        <v>34</v>
      </c>
      <c r="E120" s="15"/>
      <c r="F120" s="15"/>
      <c r="G120" s="15"/>
      <c r="H120" s="15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20"/>
      <c r="T120" s="20"/>
      <c r="U120" s="20"/>
      <c r="V120" s="21"/>
      <c r="W120" s="20"/>
      <c r="X120" s="20"/>
      <c r="Y120" s="20"/>
      <c r="Z120" s="21"/>
    </row>
    <row r="121" spans="1:26" ht="15" thickTop="1" thickBot="1">
      <c r="A121" s="86"/>
      <c r="B121" s="72"/>
      <c r="C121" s="62"/>
      <c r="D121" s="12" t="s">
        <v>35</v>
      </c>
      <c r="E121" s="14"/>
      <c r="F121" s="14"/>
      <c r="G121" s="14"/>
      <c r="H121" s="14"/>
      <c r="I121" s="18">
        <f t="shared" ref="I121:I125" si="334">$C120*I120</f>
        <v>0</v>
      </c>
      <c r="J121" s="18">
        <f t="shared" ref="J121:J125" si="335">$C120*J120</f>
        <v>0</v>
      </c>
      <c r="K121" s="18">
        <f t="shared" ref="K121:K125" si="336">$C120*K120</f>
        <v>0</v>
      </c>
      <c r="L121" s="18">
        <f t="shared" ref="L121:L125" si="337">$C120*L120</f>
        <v>0</v>
      </c>
      <c r="M121" s="18">
        <f t="shared" ref="M121:M125" si="338">$C120*M120</f>
        <v>0</v>
      </c>
      <c r="N121" s="18">
        <f t="shared" ref="N121:N125" si="339">$C120*N120</f>
        <v>0</v>
      </c>
      <c r="O121" s="18">
        <f t="shared" ref="O121:O125" si="340">$C120*O120</f>
        <v>0</v>
      </c>
      <c r="P121" s="18">
        <f t="shared" ref="P121:P125" si="341">$C120*P120</f>
        <v>0</v>
      </c>
      <c r="Q121" s="18">
        <f t="shared" ref="Q121:Q125" si="342">$C120*Q120</f>
        <v>0</v>
      </c>
      <c r="R121" s="18">
        <f t="shared" ref="R121:R125" si="343">$C120*R120</f>
        <v>0</v>
      </c>
      <c r="S121" s="18">
        <f t="shared" ref="S121:S125" si="344">$C120*S120</f>
        <v>0</v>
      </c>
      <c r="T121" s="18">
        <f t="shared" ref="T121:T125" si="345">$C120*T120</f>
        <v>0</v>
      </c>
      <c r="U121" s="18">
        <f t="shared" ref="U121:U125" si="346">$C120*U120</f>
        <v>0</v>
      </c>
      <c r="V121" s="18">
        <f t="shared" ref="V121:V125" si="347">$C120*V120</f>
        <v>0</v>
      </c>
      <c r="W121" s="18">
        <f t="shared" ref="W121:W125" si="348">$C120*W120</f>
        <v>0</v>
      </c>
      <c r="X121" s="18">
        <f t="shared" ref="X121:X125" si="349">$C120*X120</f>
        <v>0</v>
      </c>
      <c r="Y121" s="18">
        <f t="shared" ref="Y121:Y125" si="350">$C120*Y120</f>
        <v>0</v>
      </c>
      <c r="Z121" s="18">
        <f t="shared" ref="Z121:Z125" si="351">$C120*Z120</f>
        <v>0</v>
      </c>
    </row>
    <row r="122" spans="1:26" ht="14" thickTop="1" thickBot="1">
      <c r="A122" s="88" t="s">
        <v>229</v>
      </c>
      <c r="B122" s="71" t="s">
        <v>51</v>
      </c>
      <c r="C122" s="61"/>
      <c r="D122" s="12" t="s">
        <v>34</v>
      </c>
      <c r="E122" s="15"/>
      <c r="F122" s="15"/>
      <c r="G122" s="15"/>
      <c r="H122" s="15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20"/>
      <c r="T122" s="20"/>
      <c r="U122" s="20"/>
      <c r="V122" s="21"/>
      <c r="W122" s="20"/>
      <c r="X122" s="20"/>
      <c r="Y122" s="20"/>
      <c r="Z122" s="21"/>
    </row>
    <row r="123" spans="1:26" ht="15" thickTop="1" thickBot="1">
      <c r="A123" s="86"/>
      <c r="B123" s="72"/>
      <c r="C123" s="62"/>
      <c r="D123" s="12" t="s">
        <v>35</v>
      </c>
      <c r="E123" s="14"/>
      <c r="F123" s="14"/>
      <c r="G123" s="14"/>
      <c r="H123" s="14"/>
      <c r="I123" s="18">
        <f t="shared" si="334"/>
        <v>0</v>
      </c>
      <c r="J123" s="18">
        <f t="shared" si="335"/>
        <v>0</v>
      </c>
      <c r="K123" s="18">
        <f t="shared" si="336"/>
        <v>0</v>
      </c>
      <c r="L123" s="18">
        <f t="shared" si="337"/>
        <v>0</v>
      </c>
      <c r="M123" s="18">
        <f t="shared" si="338"/>
        <v>0</v>
      </c>
      <c r="N123" s="18">
        <f t="shared" si="339"/>
        <v>0</v>
      </c>
      <c r="O123" s="18">
        <f t="shared" si="340"/>
        <v>0</v>
      </c>
      <c r="P123" s="18">
        <f t="shared" si="341"/>
        <v>0</v>
      </c>
      <c r="Q123" s="18">
        <f t="shared" si="342"/>
        <v>0</v>
      </c>
      <c r="R123" s="18">
        <f t="shared" si="343"/>
        <v>0</v>
      </c>
      <c r="S123" s="18">
        <f t="shared" si="344"/>
        <v>0</v>
      </c>
      <c r="T123" s="18">
        <f t="shared" si="345"/>
        <v>0</v>
      </c>
      <c r="U123" s="18">
        <f t="shared" si="346"/>
        <v>0</v>
      </c>
      <c r="V123" s="18">
        <f t="shared" si="347"/>
        <v>0</v>
      </c>
      <c r="W123" s="18">
        <f t="shared" si="348"/>
        <v>0</v>
      </c>
      <c r="X123" s="18">
        <f t="shared" si="349"/>
        <v>0</v>
      </c>
      <c r="Y123" s="18">
        <f t="shared" si="350"/>
        <v>0</v>
      </c>
      <c r="Z123" s="18">
        <f t="shared" si="351"/>
        <v>0</v>
      </c>
    </row>
    <row r="124" spans="1:26" ht="14" thickTop="1" thickBot="1">
      <c r="A124" s="88" t="s">
        <v>230</v>
      </c>
      <c r="B124" s="71" t="s">
        <v>95</v>
      </c>
      <c r="C124" s="61"/>
      <c r="D124" s="12" t="s">
        <v>34</v>
      </c>
      <c r="E124" s="15"/>
      <c r="F124" s="15"/>
      <c r="G124" s="15"/>
      <c r="H124" s="15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20"/>
      <c r="T124" s="20"/>
      <c r="U124" s="20"/>
      <c r="V124" s="21"/>
      <c r="W124" s="20"/>
      <c r="X124" s="20"/>
      <c r="Y124" s="20"/>
      <c r="Z124" s="21"/>
    </row>
    <row r="125" spans="1:26" ht="15" thickTop="1" thickBot="1">
      <c r="A125" s="86"/>
      <c r="B125" s="72"/>
      <c r="C125" s="62"/>
      <c r="D125" s="12" t="s">
        <v>35</v>
      </c>
      <c r="E125" s="14"/>
      <c r="F125" s="14"/>
      <c r="G125" s="14"/>
      <c r="H125" s="14"/>
      <c r="I125" s="18">
        <f t="shared" si="334"/>
        <v>0</v>
      </c>
      <c r="J125" s="18">
        <f t="shared" si="335"/>
        <v>0</v>
      </c>
      <c r="K125" s="18">
        <f t="shared" si="336"/>
        <v>0</v>
      </c>
      <c r="L125" s="18">
        <f t="shared" si="337"/>
        <v>0</v>
      </c>
      <c r="M125" s="18">
        <f t="shared" si="338"/>
        <v>0</v>
      </c>
      <c r="N125" s="18">
        <f t="shared" si="339"/>
        <v>0</v>
      </c>
      <c r="O125" s="18">
        <f t="shared" si="340"/>
        <v>0</v>
      </c>
      <c r="P125" s="18">
        <f t="shared" si="341"/>
        <v>0</v>
      </c>
      <c r="Q125" s="18">
        <f t="shared" si="342"/>
        <v>0</v>
      </c>
      <c r="R125" s="18">
        <f t="shared" si="343"/>
        <v>0</v>
      </c>
      <c r="S125" s="18">
        <f t="shared" si="344"/>
        <v>0</v>
      </c>
      <c r="T125" s="18">
        <f t="shared" si="345"/>
        <v>0</v>
      </c>
      <c r="U125" s="18">
        <f t="shared" si="346"/>
        <v>0</v>
      </c>
      <c r="V125" s="18">
        <f t="shared" si="347"/>
        <v>0</v>
      </c>
      <c r="W125" s="18">
        <f t="shared" si="348"/>
        <v>0</v>
      </c>
      <c r="X125" s="18">
        <f t="shared" si="349"/>
        <v>0</v>
      </c>
      <c r="Y125" s="18">
        <f t="shared" si="350"/>
        <v>0</v>
      </c>
      <c r="Z125" s="18">
        <f t="shared" si="351"/>
        <v>0</v>
      </c>
    </row>
    <row r="126" spans="1:26" ht="14" thickTop="1" thickBot="1">
      <c r="A126" s="87" t="s">
        <v>231</v>
      </c>
      <c r="B126" s="77" t="s">
        <v>96</v>
      </c>
      <c r="C126" s="63"/>
      <c r="D126" s="12" t="s">
        <v>34</v>
      </c>
      <c r="E126" s="13"/>
      <c r="F126" s="13"/>
      <c r="G126" s="13"/>
      <c r="H126" s="13"/>
      <c r="I126" s="17" t="e">
        <f t="shared" ref="I126:Z126" si="352">($C128*I128+$C130*I130+$C132*I132+$C134*I134+$C136*I136)/$C126</f>
        <v>#DIV/0!</v>
      </c>
      <c r="J126" s="17" t="e">
        <f t="shared" si="352"/>
        <v>#DIV/0!</v>
      </c>
      <c r="K126" s="17" t="e">
        <f t="shared" si="352"/>
        <v>#DIV/0!</v>
      </c>
      <c r="L126" s="17" t="e">
        <f t="shared" si="352"/>
        <v>#DIV/0!</v>
      </c>
      <c r="M126" s="17" t="e">
        <f t="shared" si="352"/>
        <v>#DIV/0!</v>
      </c>
      <c r="N126" s="17" t="e">
        <f t="shared" si="352"/>
        <v>#DIV/0!</v>
      </c>
      <c r="O126" s="17" t="e">
        <f t="shared" si="352"/>
        <v>#DIV/0!</v>
      </c>
      <c r="P126" s="17" t="e">
        <f t="shared" si="352"/>
        <v>#DIV/0!</v>
      </c>
      <c r="Q126" s="17" t="e">
        <f t="shared" si="352"/>
        <v>#DIV/0!</v>
      </c>
      <c r="R126" s="17" t="e">
        <f t="shared" si="352"/>
        <v>#DIV/0!</v>
      </c>
      <c r="S126" s="17" t="e">
        <f t="shared" si="352"/>
        <v>#DIV/0!</v>
      </c>
      <c r="T126" s="17" t="e">
        <f t="shared" si="352"/>
        <v>#DIV/0!</v>
      </c>
      <c r="U126" s="17" t="e">
        <f t="shared" si="352"/>
        <v>#DIV/0!</v>
      </c>
      <c r="V126" s="17" t="e">
        <f t="shared" si="352"/>
        <v>#DIV/0!</v>
      </c>
      <c r="W126" s="17" t="e">
        <f t="shared" si="352"/>
        <v>#DIV/0!</v>
      </c>
      <c r="X126" s="17" t="e">
        <f t="shared" si="352"/>
        <v>#DIV/0!</v>
      </c>
      <c r="Y126" s="17" t="e">
        <f t="shared" si="352"/>
        <v>#DIV/0!</v>
      </c>
      <c r="Z126" s="17" t="e">
        <f t="shared" si="352"/>
        <v>#DIV/0!</v>
      </c>
    </row>
    <row r="127" spans="1:26" ht="15" thickTop="1" thickBot="1">
      <c r="A127" s="87"/>
      <c r="B127" s="77"/>
      <c r="C127" s="63"/>
      <c r="D127" s="12" t="s">
        <v>35</v>
      </c>
      <c r="E127" s="14"/>
      <c r="F127" s="14"/>
      <c r="G127" s="14"/>
      <c r="H127" s="14"/>
      <c r="I127" s="18" t="e">
        <f t="shared" ref="I127:I131" si="353">$C126*I126</f>
        <v>#DIV/0!</v>
      </c>
      <c r="J127" s="18" t="e">
        <f t="shared" ref="J127:J131" si="354">$C126*J126</f>
        <v>#DIV/0!</v>
      </c>
      <c r="K127" s="18" t="e">
        <f t="shared" ref="K127:K131" si="355">$C126*K126</f>
        <v>#DIV/0!</v>
      </c>
      <c r="L127" s="18" t="e">
        <f t="shared" ref="L127:L131" si="356">$C126*L126</f>
        <v>#DIV/0!</v>
      </c>
      <c r="M127" s="18" t="e">
        <f t="shared" ref="M127:M131" si="357">$C126*M126</f>
        <v>#DIV/0!</v>
      </c>
      <c r="N127" s="18" t="e">
        <f t="shared" ref="N127:N131" si="358">$C126*N126</f>
        <v>#DIV/0!</v>
      </c>
      <c r="O127" s="18" t="e">
        <f t="shared" ref="O127:O131" si="359">$C126*O126</f>
        <v>#DIV/0!</v>
      </c>
      <c r="P127" s="18" t="e">
        <f t="shared" ref="P127:P131" si="360">$C126*P126</f>
        <v>#DIV/0!</v>
      </c>
      <c r="Q127" s="18" t="e">
        <f t="shared" ref="Q127:Q131" si="361">$C126*Q126</f>
        <v>#DIV/0!</v>
      </c>
      <c r="R127" s="18" t="e">
        <f t="shared" ref="R127:R131" si="362">$C126*R126</f>
        <v>#DIV/0!</v>
      </c>
      <c r="S127" s="18" t="e">
        <f t="shared" ref="S127:S131" si="363">$C126*S126</f>
        <v>#DIV/0!</v>
      </c>
      <c r="T127" s="18" t="e">
        <f t="shared" ref="T127:T131" si="364">$C126*T126</f>
        <v>#DIV/0!</v>
      </c>
      <c r="U127" s="18" t="e">
        <f t="shared" ref="U127:U131" si="365">$C126*U126</f>
        <v>#DIV/0!</v>
      </c>
      <c r="V127" s="18" t="e">
        <f t="shared" ref="V127:V131" si="366">$C126*V126</f>
        <v>#DIV/0!</v>
      </c>
      <c r="W127" s="18" t="e">
        <f t="shared" ref="W127:W131" si="367">$C126*W126</f>
        <v>#DIV/0!</v>
      </c>
      <c r="X127" s="18" t="e">
        <f t="shared" ref="X127:X131" si="368">$C126*X126</f>
        <v>#DIV/0!</v>
      </c>
      <c r="Y127" s="18" t="e">
        <f t="shared" ref="Y127:Y131" si="369">$C126*Y126</f>
        <v>#DIV/0!</v>
      </c>
      <c r="Z127" s="18" t="e">
        <f t="shared" ref="Z127:Z131" si="370">$C126*Z126</f>
        <v>#DIV/0!</v>
      </c>
    </row>
    <row r="128" spans="1:26" ht="14" thickTop="1" thickBot="1">
      <c r="A128" s="88" t="s">
        <v>232</v>
      </c>
      <c r="B128" s="71" t="s">
        <v>97</v>
      </c>
      <c r="C128" s="61"/>
      <c r="D128" s="12" t="s">
        <v>34</v>
      </c>
      <c r="E128" s="15"/>
      <c r="F128" s="15"/>
      <c r="G128" s="15"/>
      <c r="H128" s="15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20"/>
      <c r="T128" s="20"/>
      <c r="U128" s="20"/>
      <c r="V128" s="21"/>
      <c r="W128" s="20"/>
      <c r="X128" s="20"/>
      <c r="Y128" s="20"/>
      <c r="Z128" s="21"/>
    </row>
    <row r="129" spans="1:26" ht="15" thickTop="1" thickBot="1">
      <c r="A129" s="86"/>
      <c r="B129" s="72"/>
      <c r="C129" s="62"/>
      <c r="D129" s="12" t="s">
        <v>35</v>
      </c>
      <c r="E129" s="14"/>
      <c r="F129" s="14"/>
      <c r="G129" s="14"/>
      <c r="H129" s="14"/>
      <c r="I129" s="18">
        <f t="shared" si="353"/>
        <v>0</v>
      </c>
      <c r="J129" s="18">
        <f t="shared" si="354"/>
        <v>0</v>
      </c>
      <c r="K129" s="18">
        <f t="shared" si="355"/>
        <v>0</v>
      </c>
      <c r="L129" s="18">
        <f t="shared" si="356"/>
        <v>0</v>
      </c>
      <c r="M129" s="18">
        <f t="shared" si="357"/>
        <v>0</v>
      </c>
      <c r="N129" s="18">
        <f t="shared" si="358"/>
        <v>0</v>
      </c>
      <c r="O129" s="18">
        <f t="shared" si="359"/>
        <v>0</v>
      </c>
      <c r="P129" s="18">
        <f t="shared" si="360"/>
        <v>0</v>
      </c>
      <c r="Q129" s="18">
        <f t="shared" si="361"/>
        <v>0</v>
      </c>
      <c r="R129" s="18">
        <f t="shared" si="362"/>
        <v>0</v>
      </c>
      <c r="S129" s="18">
        <f t="shared" si="363"/>
        <v>0</v>
      </c>
      <c r="T129" s="18">
        <f t="shared" si="364"/>
        <v>0</v>
      </c>
      <c r="U129" s="18">
        <f t="shared" si="365"/>
        <v>0</v>
      </c>
      <c r="V129" s="18">
        <f t="shared" si="366"/>
        <v>0</v>
      </c>
      <c r="W129" s="18">
        <f t="shared" si="367"/>
        <v>0</v>
      </c>
      <c r="X129" s="18">
        <f t="shared" si="368"/>
        <v>0</v>
      </c>
      <c r="Y129" s="18">
        <f t="shared" si="369"/>
        <v>0</v>
      </c>
      <c r="Z129" s="18">
        <f t="shared" si="370"/>
        <v>0</v>
      </c>
    </row>
    <row r="130" spans="1:26" ht="14" thickTop="1" thickBot="1">
      <c r="A130" s="88" t="s">
        <v>233</v>
      </c>
      <c r="B130" s="71" t="s">
        <v>98</v>
      </c>
      <c r="C130" s="61"/>
      <c r="D130" s="12" t="s">
        <v>34</v>
      </c>
      <c r="E130" s="15"/>
      <c r="F130" s="15"/>
      <c r="G130" s="15"/>
      <c r="H130" s="15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20"/>
      <c r="T130" s="20"/>
      <c r="U130" s="20"/>
      <c r="V130" s="21"/>
      <c r="W130" s="20"/>
      <c r="X130" s="20"/>
      <c r="Y130" s="20"/>
      <c r="Z130" s="21"/>
    </row>
    <row r="131" spans="1:26" ht="15" thickTop="1" thickBot="1">
      <c r="A131" s="86"/>
      <c r="B131" s="72"/>
      <c r="C131" s="62"/>
      <c r="D131" s="12" t="s">
        <v>35</v>
      </c>
      <c r="E131" s="14"/>
      <c r="F131" s="14"/>
      <c r="G131" s="14"/>
      <c r="H131" s="14"/>
      <c r="I131" s="18">
        <f t="shared" si="353"/>
        <v>0</v>
      </c>
      <c r="J131" s="18">
        <f t="shared" si="354"/>
        <v>0</v>
      </c>
      <c r="K131" s="18">
        <f t="shared" si="355"/>
        <v>0</v>
      </c>
      <c r="L131" s="18">
        <f t="shared" si="356"/>
        <v>0</v>
      </c>
      <c r="M131" s="18">
        <f t="shared" si="357"/>
        <v>0</v>
      </c>
      <c r="N131" s="18">
        <f t="shared" si="358"/>
        <v>0</v>
      </c>
      <c r="O131" s="18">
        <f t="shared" si="359"/>
        <v>0</v>
      </c>
      <c r="P131" s="18">
        <f t="shared" si="360"/>
        <v>0</v>
      </c>
      <c r="Q131" s="18">
        <f t="shared" si="361"/>
        <v>0</v>
      </c>
      <c r="R131" s="18">
        <f t="shared" si="362"/>
        <v>0</v>
      </c>
      <c r="S131" s="18">
        <f t="shared" si="363"/>
        <v>0</v>
      </c>
      <c r="T131" s="18">
        <f t="shared" si="364"/>
        <v>0</v>
      </c>
      <c r="U131" s="18">
        <f t="shared" si="365"/>
        <v>0</v>
      </c>
      <c r="V131" s="18">
        <f t="shared" si="366"/>
        <v>0</v>
      </c>
      <c r="W131" s="18">
        <f t="shared" si="367"/>
        <v>0</v>
      </c>
      <c r="X131" s="18">
        <f t="shared" si="368"/>
        <v>0</v>
      </c>
      <c r="Y131" s="18">
        <f t="shared" si="369"/>
        <v>0</v>
      </c>
      <c r="Z131" s="18">
        <f t="shared" si="370"/>
        <v>0</v>
      </c>
    </row>
    <row r="132" spans="1:26" ht="14" thickTop="1" thickBot="1">
      <c r="A132" s="88" t="s">
        <v>234</v>
      </c>
      <c r="B132" s="71" t="s">
        <v>95</v>
      </c>
      <c r="C132" s="61"/>
      <c r="D132" s="12" t="s">
        <v>34</v>
      </c>
      <c r="E132" s="15"/>
      <c r="F132" s="15"/>
      <c r="G132" s="15"/>
      <c r="H132" s="15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20"/>
      <c r="T132" s="20"/>
      <c r="U132" s="20"/>
      <c r="V132" s="21"/>
      <c r="W132" s="20"/>
      <c r="X132" s="20"/>
      <c r="Y132" s="20"/>
      <c r="Z132" s="21"/>
    </row>
    <row r="133" spans="1:26" ht="15" thickTop="1" thickBot="1">
      <c r="A133" s="86"/>
      <c r="B133" s="72"/>
      <c r="C133" s="62"/>
      <c r="D133" s="12" t="s">
        <v>35</v>
      </c>
      <c r="E133" s="14"/>
      <c r="F133" s="14"/>
      <c r="G133" s="14"/>
      <c r="H133" s="14"/>
      <c r="I133" s="18">
        <f t="shared" ref="I133:I137" si="371">$C132*I132</f>
        <v>0</v>
      </c>
      <c r="J133" s="18">
        <f t="shared" ref="J133:J137" si="372">$C132*J132</f>
        <v>0</v>
      </c>
      <c r="K133" s="18">
        <f t="shared" ref="K133:K137" si="373">$C132*K132</f>
        <v>0</v>
      </c>
      <c r="L133" s="18">
        <f t="shared" ref="L133:L137" si="374">$C132*L132</f>
        <v>0</v>
      </c>
      <c r="M133" s="18">
        <f t="shared" ref="M133:M137" si="375">$C132*M132</f>
        <v>0</v>
      </c>
      <c r="N133" s="18">
        <f t="shared" ref="N133:N137" si="376">$C132*N132</f>
        <v>0</v>
      </c>
      <c r="O133" s="18">
        <f t="shared" ref="O133:O137" si="377">$C132*O132</f>
        <v>0</v>
      </c>
      <c r="P133" s="18">
        <f t="shared" ref="P133:P137" si="378">$C132*P132</f>
        <v>0</v>
      </c>
      <c r="Q133" s="18">
        <f t="shared" ref="Q133:Q137" si="379">$C132*Q132</f>
        <v>0</v>
      </c>
      <c r="R133" s="18">
        <f t="shared" ref="R133:R137" si="380">$C132*R132</f>
        <v>0</v>
      </c>
      <c r="S133" s="18">
        <f t="shared" ref="S133:S137" si="381">$C132*S132</f>
        <v>0</v>
      </c>
      <c r="T133" s="18">
        <f t="shared" ref="T133:T137" si="382">$C132*T132</f>
        <v>0</v>
      </c>
      <c r="U133" s="18">
        <f t="shared" ref="U133:U137" si="383">$C132*U132</f>
        <v>0</v>
      </c>
      <c r="V133" s="18">
        <f t="shared" ref="V133:V137" si="384">$C132*V132</f>
        <v>0</v>
      </c>
      <c r="W133" s="18">
        <f t="shared" ref="W133:W137" si="385">$C132*W132</f>
        <v>0</v>
      </c>
      <c r="X133" s="18">
        <f t="shared" ref="X133:X137" si="386">$C132*X132</f>
        <v>0</v>
      </c>
      <c r="Y133" s="18">
        <f t="shared" ref="Y133:Y137" si="387">$C132*Y132</f>
        <v>0</v>
      </c>
      <c r="Z133" s="18">
        <f t="shared" ref="Z133:Z137" si="388">$C132*Z132</f>
        <v>0</v>
      </c>
    </row>
    <row r="134" spans="1:26" ht="14" thickTop="1" thickBot="1">
      <c r="A134" s="88" t="s">
        <v>235</v>
      </c>
      <c r="B134" s="71" t="s">
        <v>99</v>
      </c>
      <c r="C134" s="61"/>
      <c r="D134" s="12" t="s">
        <v>34</v>
      </c>
      <c r="E134" s="15"/>
      <c r="F134" s="15"/>
      <c r="G134" s="15"/>
      <c r="H134" s="15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20"/>
      <c r="T134" s="20"/>
      <c r="U134" s="20"/>
      <c r="V134" s="21"/>
      <c r="W134" s="20"/>
      <c r="X134" s="20"/>
      <c r="Y134" s="20"/>
      <c r="Z134" s="21"/>
    </row>
    <row r="135" spans="1:26" ht="15" thickTop="1" thickBot="1">
      <c r="A135" s="86"/>
      <c r="B135" s="72"/>
      <c r="C135" s="62"/>
      <c r="D135" s="12" t="s">
        <v>35</v>
      </c>
      <c r="E135" s="14"/>
      <c r="F135" s="14"/>
      <c r="G135" s="14"/>
      <c r="H135" s="14"/>
      <c r="I135" s="18">
        <f t="shared" si="371"/>
        <v>0</v>
      </c>
      <c r="J135" s="18">
        <f t="shared" si="372"/>
        <v>0</v>
      </c>
      <c r="K135" s="18">
        <f t="shared" si="373"/>
        <v>0</v>
      </c>
      <c r="L135" s="18">
        <f t="shared" si="374"/>
        <v>0</v>
      </c>
      <c r="M135" s="18">
        <f t="shared" si="375"/>
        <v>0</v>
      </c>
      <c r="N135" s="18">
        <f t="shared" si="376"/>
        <v>0</v>
      </c>
      <c r="O135" s="18">
        <f t="shared" si="377"/>
        <v>0</v>
      </c>
      <c r="P135" s="18">
        <f t="shared" si="378"/>
        <v>0</v>
      </c>
      <c r="Q135" s="18">
        <f t="shared" si="379"/>
        <v>0</v>
      </c>
      <c r="R135" s="18">
        <f t="shared" si="380"/>
        <v>0</v>
      </c>
      <c r="S135" s="18">
        <f t="shared" si="381"/>
        <v>0</v>
      </c>
      <c r="T135" s="18">
        <f t="shared" si="382"/>
        <v>0</v>
      </c>
      <c r="U135" s="18">
        <f t="shared" si="383"/>
        <v>0</v>
      </c>
      <c r="V135" s="18">
        <f t="shared" si="384"/>
        <v>0</v>
      </c>
      <c r="W135" s="18">
        <f t="shared" si="385"/>
        <v>0</v>
      </c>
      <c r="X135" s="18">
        <f t="shared" si="386"/>
        <v>0</v>
      </c>
      <c r="Y135" s="18">
        <f t="shared" si="387"/>
        <v>0</v>
      </c>
      <c r="Z135" s="18">
        <f t="shared" si="388"/>
        <v>0</v>
      </c>
    </row>
    <row r="136" spans="1:26" ht="14" thickTop="1" thickBot="1">
      <c r="A136" s="88" t="s">
        <v>236</v>
      </c>
      <c r="B136" s="71" t="s">
        <v>100</v>
      </c>
      <c r="C136" s="61"/>
      <c r="D136" s="12" t="s">
        <v>34</v>
      </c>
      <c r="E136" s="15"/>
      <c r="F136" s="15"/>
      <c r="G136" s="15"/>
      <c r="H136" s="15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20"/>
      <c r="T136" s="20"/>
      <c r="U136" s="20"/>
      <c r="V136" s="21"/>
      <c r="W136" s="20"/>
      <c r="X136" s="20"/>
      <c r="Y136" s="20"/>
      <c r="Z136" s="21"/>
    </row>
    <row r="137" spans="1:26" ht="15" thickTop="1" thickBot="1">
      <c r="A137" s="86"/>
      <c r="B137" s="72"/>
      <c r="C137" s="62"/>
      <c r="D137" s="12" t="s">
        <v>35</v>
      </c>
      <c r="E137" s="14"/>
      <c r="F137" s="14"/>
      <c r="G137" s="14"/>
      <c r="H137" s="14"/>
      <c r="I137" s="18">
        <f t="shared" si="371"/>
        <v>0</v>
      </c>
      <c r="J137" s="18">
        <f t="shared" si="372"/>
        <v>0</v>
      </c>
      <c r="K137" s="18">
        <f t="shared" si="373"/>
        <v>0</v>
      </c>
      <c r="L137" s="18">
        <f t="shared" si="374"/>
        <v>0</v>
      </c>
      <c r="M137" s="18">
        <f t="shared" si="375"/>
        <v>0</v>
      </c>
      <c r="N137" s="18">
        <f t="shared" si="376"/>
        <v>0</v>
      </c>
      <c r="O137" s="18">
        <f t="shared" si="377"/>
        <v>0</v>
      </c>
      <c r="P137" s="18">
        <f t="shared" si="378"/>
        <v>0</v>
      </c>
      <c r="Q137" s="18">
        <f t="shared" si="379"/>
        <v>0</v>
      </c>
      <c r="R137" s="18">
        <f t="shared" si="380"/>
        <v>0</v>
      </c>
      <c r="S137" s="18">
        <f t="shared" si="381"/>
        <v>0</v>
      </c>
      <c r="T137" s="18">
        <f t="shared" si="382"/>
        <v>0</v>
      </c>
      <c r="U137" s="18">
        <f t="shared" si="383"/>
        <v>0</v>
      </c>
      <c r="V137" s="18">
        <f t="shared" si="384"/>
        <v>0</v>
      </c>
      <c r="W137" s="18">
        <f t="shared" si="385"/>
        <v>0</v>
      </c>
      <c r="X137" s="18">
        <f t="shared" si="386"/>
        <v>0</v>
      </c>
      <c r="Y137" s="18">
        <f t="shared" si="387"/>
        <v>0</v>
      </c>
      <c r="Z137" s="18">
        <f t="shared" si="388"/>
        <v>0</v>
      </c>
    </row>
    <row r="138" spans="1:26" ht="14" thickTop="1" thickBot="1">
      <c r="A138" s="87" t="s">
        <v>237</v>
      </c>
      <c r="B138" s="77" t="s">
        <v>101</v>
      </c>
      <c r="C138" s="63"/>
      <c r="D138" s="12" t="s">
        <v>34</v>
      </c>
      <c r="E138" s="13"/>
      <c r="F138" s="13"/>
      <c r="G138" s="13"/>
      <c r="H138" s="13"/>
      <c r="I138" s="17" t="e">
        <f t="shared" ref="I138:Z138" si="389">($C140*I140+$C142*I142)/$C138</f>
        <v>#DIV/0!</v>
      </c>
      <c r="J138" s="17" t="e">
        <f t="shared" si="389"/>
        <v>#DIV/0!</v>
      </c>
      <c r="K138" s="17" t="e">
        <f t="shared" si="389"/>
        <v>#DIV/0!</v>
      </c>
      <c r="L138" s="17" t="e">
        <f t="shared" si="389"/>
        <v>#DIV/0!</v>
      </c>
      <c r="M138" s="17" t="e">
        <f t="shared" si="389"/>
        <v>#DIV/0!</v>
      </c>
      <c r="N138" s="17" t="e">
        <f t="shared" si="389"/>
        <v>#DIV/0!</v>
      </c>
      <c r="O138" s="17" t="e">
        <f t="shared" si="389"/>
        <v>#DIV/0!</v>
      </c>
      <c r="P138" s="17" t="e">
        <f t="shared" si="389"/>
        <v>#DIV/0!</v>
      </c>
      <c r="Q138" s="17" t="e">
        <f t="shared" si="389"/>
        <v>#DIV/0!</v>
      </c>
      <c r="R138" s="17" t="e">
        <f t="shared" si="389"/>
        <v>#DIV/0!</v>
      </c>
      <c r="S138" s="17" t="e">
        <f t="shared" si="389"/>
        <v>#DIV/0!</v>
      </c>
      <c r="T138" s="17" t="e">
        <f t="shared" si="389"/>
        <v>#DIV/0!</v>
      </c>
      <c r="U138" s="17" t="e">
        <f t="shared" si="389"/>
        <v>#DIV/0!</v>
      </c>
      <c r="V138" s="17" t="e">
        <f t="shared" si="389"/>
        <v>#DIV/0!</v>
      </c>
      <c r="W138" s="17" t="e">
        <f t="shared" si="389"/>
        <v>#DIV/0!</v>
      </c>
      <c r="X138" s="17" t="e">
        <f t="shared" si="389"/>
        <v>#DIV/0!</v>
      </c>
      <c r="Y138" s="17" t="e">
        <f t="shared" si="389"/>
        <v>#DIV/0!</v>
      </c>
      <c r="Z138" s="17" t="e">
        <f t="shared" si="389"/>
        <v>#DIV/0!</v>
      </c>
    </row>
    <row r="139" spans="1:26" ht="15" thickTop="1" thickBot="1">
      <c r="A139" s="87"/>
      <c r="B139" s="77"/>
      <c r="C139" s="63"/>
      <c r="D139" s="12" t="s">
        <v>35</v>
      </c>
      <c r="E139" s="14"/>
      <c r="F139" s="14"/>
      <c r="G139" s="14"/>
      <c r="H139" s="14"/>
      <c r="I139" s="18" t="e">
        <f t="shared" ref="I139:I143" si="390">$C138*I138</f>
        <v>#DIV/0!</v>
      </c>
      <c r="J139" s="18" t="e">
        <f t="shared" ref="J139:J143" si="391">$C138*J138</f>
        <v>#DIV/0!</v>
      </c>
      <c r="K139" s="18" t="e">
        <f t="shared" ref="K139:K143" si="392">$C138*K138</f>
        <v>#DIV/0!</v>
      </c>
      <c r="L139" s="18" t="e">
        <f t="shared" ref="L139:L143" si="393">$C138*L138</f>
        <v>#DIV/0!</v>
      </c>
      <c r="M139" s="18" t="e">
        <f t="shared" ref="M139:M143" si="394">$C138*M138</f>
        <v>#DIV/0!</v>
      </c>
      <c r="N139" s="18" t="e">
        <f t="shared" ref="N139:N143" si="395">$C138*N138</f>
        <v>#DIV/0!</v>
      </c>
      <c r="O139" s="18" t="e">
        <f t="shared" ref="O139:O143" si="396">$C138*O138</f>
        <v>#DIV/0!</v>
      </c>
      <c r="P139" s="18" t="e">
        <f t="shared" ref="P139:P143" si="397">$C138*P138</f>
        <v>#DIV/0!</v>
      </c>
      <c r="Q139" s="18" t="e">
        <f t="shared" ref="Q139:Q143" si="398">$C138*Q138</f>
        <v>#DIV/0!</v>
      </c>
      <c r="R139" s="18" t="e">
        <f t="shared" ref="R139:R143" si="399">$C138*R138</f>
        <v>#DIV/0!</v>
      </c>
      <c r="S139" s="18" t="e">
        <f t="shared" ref="S139:S143" si="400">$C138*S138</f>
        <v>#DIV/0!</v>
      </c>
      <c r="T139" s="18" t="e">
        <f t="shared" ref="T139:T143" si="401">$C138*T138</f>
        <v>#DIV/0!</v>
      </c>
      <c r="U139" s="18" t="e">
        <f t="shared" ref="U139:U143" si="402">$C138*U138</f>
        <v>#DIV/0!</v>
      </c>
      <c r="V139" s="18" t="e">
        <f t="shared" ref="V139:V143" si="403">$C138*V138</f>
        <v>#DIV/0!</v>
      </c>
      <c r="W139" s="18" t="e">
        <f t="shared" ref="W139:W143" si="404">$C138*W138</f>
        <v>#DIV/0!</v>
      </c>
      <c r="X139" s="18" t="e">
        <f t="shared" ref="X139:X143" si="405">$C138*X138</f>
        <v>#DIV/0!</v>
      </c>
      <c r="Y139" s="18" t="e">
        <f t="shared" ref="Y139:Y143" si="406">$C138*Y138</f>
        <v>#DIV/0!</v>
      </c>
      <c r="Z139" s="18" t="e">
        <f t="shared" ref="Z139:Z143" si="407">$C138*Z138</f>
        <v>#DIV/0!</v>
      </c>
    </row>
    <row r="140" spans="1:26" ht="14" thickTop="1" thickBot="1">
      <c r="A140" s="88" t="s">
        <v>238</v>
      </c>
      <c r="B140" s="71" t="s">
        <v>102</v>
      </c>
      <c r="C140" s="61"/>
      <c r="D140" s="12" t="s">
        <v>34</v>
      </c>
      <c r="E140" s="15"/>
      <c r="F140" s="15"/>
      <c r="G140" s="15"/>
      <c r="H140" s="15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20"/>
      <c r="T140" s="20"/>
      <c r="U140" s="20"/>
      <c r="V140" s="21"/>
      <c r="W140" s="20"/>
      <c r="X140" s="20"/>
      <c r="Y140" s="20"/>
      <c r="Z140" s="21"/>
    </row>
    <row r="141" spans="1:26" ht="15" thickTop="1" thickBot="1">
      <c r="A141" s="86"/>
      <c r="B141" s="72"/>
      <c r="C141" s="62"/>
      <c r="D141" s="12" t="s">
        <v>35</v>
      </c>
      <c r="E141" s="14"/>
      <c r="F141" s="14"/>
      <c r="G141" s="14"/>
      <c r="H141" s="14"/>
      <c r="I141" s="18">
        <f t="shared" si="390"/>
        <v>0</v>
      </c>
      <c r="J141" s="18">
        <f t="shared" si="391"/>
        <v>0</v>
      </c>
      <c r="K141" s="18">
        <f t="shared" si="392"/>
        <v>0</v>
      </c>
      <c r="L141" s="18">
        <f t="shared" si="393"/>
        <v>0</v>
      </c>
      <c r="M141" s="18">
        <f t="shared" si="394"/>
        <v>0</v>
      </c>
      <c r="N141" s="18">
        <f t="shared" si="395"/>
        <v>0</v>
      </c>
      <c r="O141" s="18">
        <f t="shared" si="396"/>
        <v>0</v>
      </c>
      <c r="P141" s="18">
        <f t="shared" si="397"/>
        <v>0</v>
      </c>
      <c r="Q141" s="18">
        <f t="shared" si="398"/>
        <v>0</v>
      </c>
      <c r="R141" s="18">
        <f t="shared" si="399"/>
        <v>0</v>
      </c>
      <c r="S141" s="18">
        <f t="shared" si="400"/>
        <v>0</v>
      </c>
      <c r="T141" s="18">
        <f t="shared" si="401"/>
        <v>0</v>
      </c>
      <c r="U141" s="18">
        <f t="shared" si="402"/>
        <v>0</v>
      </c>
      <c r="V141" s="18">
        <f t="shared" si="403"/>
        <v>0</v>
      </c>
      <c r="W141" s="18">
        <f t="shared" si="404"/>
        <v>0</v>
      </c>
      <c r="X141" s="18">
        <f t="shared" si="405"/>
        <v>0</v>
      </c>
      <c r="Y141" s="18">
        <f t="shared" si="406"/>
        <v>0</v>
      </c>
      <c r="Z141" s="18">
        <f t="shared" si="407"/>
        <v>0</v>
      </c>
    </row>
    <row r="142" spans="1:26" ht="14" thickTop="1" thickBot="1">
      <c r="A142" s="88" t="s">
        <v>239</v>
      </c>
      <c r="B142" s="71" t="s">
        <v>103</v>
      </c>
      <c r="C142" s="61"/>
      <c r="D142" s="12" t="s">
        <v>34</v>
      </c>
      <c r="E142" s="15"/>
      <c r="F142" s="15"/>
      <c r="G142" s="15"/>
      <c r="H142" s="15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20"/>
      <c r="T142" s="20"/>
      <c r="U142" s="20"/>
      <c r="V142" s="21"/>
      <c r="W142" s="20"/>
      <c r="X142" s="20"/>
      <c r="Y142" s="20"/>
      <c r="Z142" s="21"/>
    </row>
    <row r="143" spans="1:26" ht="15" thickTop="1" thickBot="1">
      <c r="A143" s="86"/>
      <c r="B143" s="72"/>
      <c r="C143" s="62"/>
      <c r="D143" s="12" t="s">
        <v>35</v>
      </c>
      <c r="E143" s="14"/>
      <c r="F143" s="14"/>
      <c r="G143" s="14"/>
      <c r="H143" s="14"/>
      <c r="I143" s="18">
        <f t="shared" si="390"/>
        <v>0</v>
      </c>
      <c r="J143" s="18">
        <f t="shared" si="391"/>
        <v>0</v>
      </c>
      <c r="K143" s="18">
        <f t="shared" si="392"/>
        <v>0</v>
      </c>
      <c r="L143" s="18">
        <f t="shared" si="393"/>
        <v>0</v>
      </c>
      <c r="M143" s="18">
        <f t="shared" si="394"/>
        <v>0</v>
      </c>
      <c r="N143" s="18">
        <f t="shared" si="395"/>
        <v>0</v>
      </c>
      <c r="O143" s="18">
        <f t="shared" si="396"/>
        <v>0</v>
      </c>
      <c r="P143" s="18">
        <f t="shared" si="397"/>
        <v>0</v>
      </c>
      <c r="Q143" s="18">
        <f t="shared" si="398"/>
        <v>0</v>
      </c>
      <c r="R143" s="18">
        <f t="shared" si="399"/>
        <v>0</v>
      </c>
      <c r="S143" s="18">
        <f t="shared" si="400"/>
        <v>0</v>
      </c>
      <c r="T143" s="18">
        <f t="shared" si="401"/>
        <v>0</v>
      </c>
      <c r="U143" s="18">
        <f t="shared" si="402"/>
        <v>0</v>
      </c>
      <c r="V143" s="18">
        <f t="shared" si="403"/>
        <v>0</v>
      </c>
      <c r="W143" s="18">
        <f t="shared" si="404"/>
        <v>0</v>
      </c>
      <c r="X143" s="18">
        <f t="shared" si="405"/>
        <v>0</v>
      </c>
      <c r="Y143" s="18">
        <f t="shared" si="406"/>
        <v>0</v>
      </c>
      <c r="Z143" s="18">
        <f t="shared" si="407"/>
        <v>0</v>
      </c>
    </row>
    <row r="144" spans="1:26" ht="14" thickTop="1" thickBot="1">
      <c r="A144" s="87" t="s">
        <v>240</v>
      </c>
      <c r="B144" s="77" t="s">
        <v>104</v>
      </c>
      <c r="C144" s="63"/>
      <c r="D144" s="12" t="s">
        <v>34</v>
      </c>
      <c r="E144" s="13"/>
      <c r="F144" s="13"/>
      <c r="G144" s="13"/>
      <c r="H144" s="13"/>
      <c r="I144" s="17" t="e">
        <f t="shared" ref="I144:Z144" si="408">($C146*I146+$C148*I148)/$C144</f>
        <v>#DIV/0!</v>
      </c>
      <c r="J144" s="17" t="e">
        <f t="shared" si="408"/>
        <v>#DIV/0!</v>
      </c>
      <c r="K144" s="17" t="e">
        <f t="shared" si="408"/>
        <v>#DIV/0!</v>
      </c>
      <c r="L144" s="17" t="e">
        <f t="shared" si="408"/>
        <v>#DIV/0!</v>
      </c>
      <c r="M144" s="17" t="e">
        <f t="shared" si="408"/>
        <v>#DIV/0!</v>
      </c>
      <c r="N144" s="17" t="e">
        <f t="shared" si="408"/>
        <v>#DIV/0!</v>
      </c>
      <c r="O144" s="17" t="e">
        <f t="shared" si="408"/>
        <v>#DIV/0!</v>
      </c>
      <c r="P144" s="17" t="e">
        <f t="shared" si="408"/>
        <v>#DIV/0!</v>
      </c>
      <c r="Q144" s="17" t="e">
        <f t="shared" si="408"/>
        <v>#DIV/0!</v>
      </c>
      <c r="R144" s="17" t="e">
        <f t="shared" si="408"/>
        <v>#DIV/0!</v>
      </c>
      <c r="S144" s="17" t="e">
        <f t="shared" si="408"/>
        <v>#DIV/0!</v>
      </c>
      <c r="T144" s="17" t="e">
        <f t="shared" si="408"/>
        <v>#DIV/0!</v>
      </c>
      <c r="U144" s="17" t="e">
        <f t="shared" si="408"/>
        <v>#DIV/0!</v>
      </c>
      <c r="V144" s="17" t="e">
        <f t="shared" si="408"/>
        <v>#DIV/0!</v>
      </c>
      <c r="W144" s="17" t="e">
        <f t="shared" si="408"/>
        <v>#DIV/0!</v>
      </c>
      <c r="X144" s="17" t="e">
        <f t="shared" si="408"/>
        <v>#DIV/0!</v>
      </c>
      <c r="Y144" s="17" t="e">
        <f t="shared" si="408"/>
        <v>#DIV/0!</v>
      </c>
      <c r="Z144" s="17" t="e">
        <f t="shared" si="408"/>
        <v>#DIV/0!</v>
      </c>
    </row>
    <row r="145" spans="1:26" ht="15" thickTop="1" thickBot="1">
      <c r="A145" s="87"/>
      <c r="B145" s="77"/>
      <c r="C145" s="63"/>
      <c r="D145" s="12" t="s">
        <v>35</v>
      </c>
      <c r="E145" s="14"/>
      <c r="F145" s="14"/>
      <c r="G145" s="14"/>
      <c r="H145" s="14"/>
      <c r="I145" s="18" t="e">
        <f t="shared" ref="I145:I149" si="409">$C144*I144</f>
        <v>#DIV/0!</v>
      </c>
      <c r="J145" s="18" t="e">
        <f t="shared" ref="J145:J149" si="410">$C144*J144</f>
        <v>#DIV/0!</v>
      </c>
      <c r="K145" s="18" t="e">
        <f t="shared" ref="K145:K149" si="411">$C144*K144</f>
        <v>#DIV/0!</v>
      </c>
      <c r="L145" s="18" t="e">
        <f t="shared" ref="L145:L149" si="412">$C144*L144</f>
        <v>#DIV/0!</v>
      </c>
      <c r="M145" s="18" t="e">
        <f t="shared" ref="M145:M149" si="413">$C144*M144</f>
        <v>#DIV/0!</v>
      </c>
      <c r="N145" s="18" t="e">
        <f t="shared" ref="N145:N149" si="414">$C144*N144</f>
        <v>#DIV/0!</v>
      </c>
      <c r="O145" s="18" t="e">
        <f t="shared" ref="O145:O149" si="415">$C144*O144</f>
        <v>#DIV/0!</v>
      </c>
      <c r="P145" s="18" t="e">
        <f t="shared" ref="P145:P149" si="416">$C144*P144</f>
        <v>#DIV/0!</v>
      </c>
      <c r="Q145" s="18" t="e">
        <f t="shared" ref="Q145:Q149" si="417">$C144*Q144</f>
        <v>#DIV/0!</v>
      </c>
      <c r="R145" s="18" t="e">
        <f t="shared" ref="R145:R149" si="418">$C144*R144</f>
        <v>#DIV/0!</v>
      </c>
      <c r="S145" s="18" t="e">
        <f t="shared" ref="S145:S149" si="419">$C144*S144</f>
        <v>#DIV/0!</v>
      </c>
      <c r="T145" s="18" t="e">
        <f t="shared" ref="T145:T149" si="420">$C144*T144</f>
        <v>#DIV/0!</v>
      </c>
      <c r="U145" s="18" t="e">
        <f t="shared" ref="U145:U149" si="421">$C144*U144</f>
        <v>#DIV/0!</v>
      </c>
      <c r="V145" s="18" t="e">
        <f t="shared" ref="V145:V149" si="422">$C144*V144</f>
        <v>#DIV/0!</v>
      </c>
      <c r="W145" s="18" t="e">
        <f t="shared" ref="W145:W149" si="423">$C144*W144</f>
        <v>#DIV/0!</v>
      </c>
      <c r="X145" s="18" t="e">
        <f t="shared" ref="X145:X149" si="424">$C144*X144</f>
        <v>#DIV/0!</v>
      </c>
      <c r="Y145" s="18" t="e">
        <f t="shared" ref="Y145:Y149" si="425">$C144*Y144</f>
        <v>#DIV/0!</v>
      </c>
      <c r="Z145" s="18" t="e">
        <f t="shared" ref="Z145:Z149" si="426">$C144*Z144</f>
        <v>#DIV/0!</v>
      </c>
    </row>
    <row r="146" spans="1:26" ht="14" thickTop="1" thickBot="1">
      <c r="A146" s="88" t="s">
        <v>241</v>
      </c>
      <c r="B146" s="71" t="s">
        <v>105</v>
      </c>
      <c r="C146" s="61"/>
      <c r="D146" s="12" t="s">
        <v>34</v>
      </c>
      <c r="E146" s="15"/>
      <c r="F146" s="15"/>
      <c r="G146" s="15"/>
      <c r="H146" s="15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20"/>
      <c r="T146" s="20"/>
      <c r="U146" s="20"/>
      <c r="V146" s="21"/>
      <c r="W146" s="20"/>
      <c r="X146" s="20"/>
      <c r="Y146" s="20"/>
      <c r="Z146" s="21"/>
    </row>
    <row r="147" spans="1:26" ht="15" thickTop="1" thickBot="1">
      <c r="A147" s="86"/>
      <c r="B147" s="72"/>
      <c r="C147" s="62"/>
      <c r="D147" s="12" t="s">
        <v>35</v>
      </c>
      <c r="E147" s="14"/>
      <c r="F147" s="14"/>
      <c r="G147" s="14"/>
      <c r="H147" s="14"/>
      <c r="I147" s="18">
        <f t="shared" si="409"/>
        <v>0</v>
      </c>
      <c r="J147" s="18">
        <f t="shared" si="410"/>
        <v>0</v>
      </c>
      <c r="K147" s="18">
        <f t="shared" si="411"/>
        <v>0</v>
      </c>
      <c r="L147" s="18">
        <f t="shared" si="412"/>
        <v>0</v>
      </c>
      <c r="M147" s="18">
        <f t="shared" si="413"/>
        <v>0</v>
      </c>
      <c r="N147" s="18">
        <f t="shared" si="414"/>
        <v>0</v>
      </c>
      <c r="O147" s="18">
        <f t="shared" si="415"/>
        <v>0</v>
      </c>
      <c r="P147" s="18">
        <f t="shared" si="416"/>
        <v>0</v>
      </c>
      <c r="Q147" s="18">
        <f t="shared" si="417"/>
        <v>0</v>
      </c>
      <c r="R147" s="18">
        <f t="shared" si="418"/>
        <v>0</v>
      </c>
      <c r="S147" s="18">
        <f t="shared" si="419"/>
        <v>0</v>
      </c>
      <c r="T147" s="18">
        <f t="shared" si="420"/>
        <v>0</v>
      </c>
      <c r="U147" s="18">
        <f t="shared" si="421"/>
        <v>0</v>
      </c>
      <c r="V147" s="18">
        <f t="shared" si="422"/>
        <v>0</v>
      </c>
      <c r="W147" s="18">
        <f t="shared" si="423"/>
        <v>0</v>
      </c>
      <c r="X147" s="18">
        <f t="shared" si="424"/>
        <v>0</v>
      </c>
      <c r="Y147" s="18">
        <f t="shared" si="425"/>
        <v>0</v>
      </c>
      <c r="Z147" s="18">
        <f t="shared" si="426"/>
        <v>0</v>
      </c>
    </row>
    <row r="148" spans="1:26" ht="14" thickTop="1" thickBot="1">
      <c r="A148" s="88" t="s">
        <v>242</v>
      </c>
      <c r="B148" s="71" t="s">
        <v>106</v>
      </c>
      <c r="C148" s="61"/>
      <c r="D148" s="12" t="s">
        <v>34</v>
      </c>
      <c r="E148" s="15"/>
      <c r="F148" s="15"/>
      <c r="G148" s="15"/>
      <c r="H148" s="15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20"/>
      <c r="T148" s="20"/>
      <c r="U148" s="20"/>
      <c r="V148" s="21"/>
      <c r="W148" s="20"/>
      <c r="X148" s="20"/>
      <c r="Y148" s="20"/>
      <c r="Z148" s="21"/>
    </row>
    <row r="149" spans="1:26" ht="15" thickTop="1" thickBot="1">
      <c r="A149" s="86"/>
      <c r="B149" s="72"/>
      <c r="C149" s="62"/>
      <c r="D149" s="12" t="s">
        <v>35</v>
      </c>
      <c r="E149" s="14"/>
      <c r="F149" s="14"/>
      <c r="G149" s="14"/>
      <c r="H149" s="14"/>
      <c r="I149" s="18">
        <f t="shared" si="409"/>
        <v>0</v>
      </c>
      <c r="J149" s="18">
        <f t="shared" si="410"/>
        <v>0</v>
      </c>
      <c r="K149" s="18">
        <f t="shared" si="411"/>
        <v>0</v>
      </c>
      <c r="L149" s="18">
        <f t="shared" si="412"/>
        <v>0</v>
      </c>
      <c r="M149" s="18">
        <f t="shared" si="413"/>
        <v>0</v>
      </c>
      <c r="N149" s="18">
        <f t="shared" si="414"/>
        <v>0</v>
      </c>
      <c r="O149" s="18">
        <f t="shared" si="415"/>
        <v>0</v>
      </c>
      <c r="P149" s="18">
        <f t="shared" si="416"/>
        <v>0</v>
      </c>
      <c r="Q149" s="18">
        <f t="shared" si="417"/>
        <v>0</v>
      </c>
      <c r="R149" s="18">
        <f t="shared" si="418"/>
        <v>0</v>
      </c>
      <c r="S149" s="18">
        <f t="shared" si="419"/>
        <v>0</v>
      </c>
      <c r="T149" s="18">
        <f t="shared" si="420"/>
        <v>0</v>
      </c>
      <c r="U149" s="18">
        <f t="shared" si="421"/>
        <v>0</v>
      </c>
      <c r="V149" s="18">
        <f t="shared" si="422"/>
        <v>0</v>
      </c>
      <c r="W149" s="18">
        <f t="shared" si="423"/>
        <v>0</v>
      </c>
      <c r="X149" s="18">
        <f t="shared" si="424"/>
        <v>0</v>
      </c>
      <c r="Y149" s="18">
        <f t="shared" si="425"/>
        <v>0</v>
      </c>
      <c r="Z149" s="18">
        <f t="shared" si="426"/>
        <v>0</v>
      </c>
    </row>
    <row r="150" spans="1:26" ht="14" thickTop="1" thickBot="1">
      <c r="A150" s="87" t="s">
        <v>243</v>
      </c>
      <c r="B150" s="77" t="s">
        <v>107</v>
      </c>
      <c r="C150" s="63"/>
      <c r="D150" s="12" t="s">
        <v>34</v>
      </c>
      <c r="E150" s="13"/>
      <c r="F150" s="13"/>
      <c r="G150" s="13"/>
      <c r="H150" s="13"/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</row>
    <row r="151" spans="1:26" ht="15" thickTop="1" thickBot="1">
      <c r="A151" s="87"/>
      <c r="B151" s="77"/>
      <c r="C151" s="63"/>
      <c r="D151" s="12" t="s">
        <v>35</v>
      </c>
      <c r="E151" s="14"/>
      <c r="F151" s="14"/>
      <c r="G151" s="14"/>
      <c r="H151" s="14"/>
      <c r="I151" s="18">
        <f t="shared" ref="I151:I155" si="427">$C150*I150</f>
        <v>0</v>
      </c>
      <c r="J151" s="18">
        <f t="shared" ref="J151:J155" si="428">$C150*J150</f>
        <v>0</v>
      </c>
      <c r="K151" s="18">
        <f t="shared" ref="K151:K155" si="429">$C150*K150</f>
        <v>0</v>
      </c>
      <c r="L151" s="18">
        <f t="shared" ref="L151:L155" si="430">$C150*L150</f>
        <v>0</v>
      </c>
      <c r="M151" s="18">
        <f t="shared" ref="M151:M155" si="431">$C150*M150</f>
        <v>0</v>
      </c>
      <c r="N151" s="18">
        <f t="shared" ref="N151:N155" si="432">$C150*N150</f>
        <v>0</v>
      </c>
      <c r="O151" s="18">
        <f t="shared" ref="O151:O155" si="433">$C150*O150</f>
        <v>0</v>
      </c>
      <c r="P151" s="18">
        <f t="shared" ref="P151:P155" si="434">$C150*P150</f>
        <v>0</v>
      </c>
      <c r="Q151" s="18">
        <f t="shared" ref="Q151:Q155" si="435">$C150*Q150</f>
        <v>0</v>
      </c>
      <c r="R151" s="18">
        <f t="shared" ref="R151:R155" si="436">$C150*R150</f>
        <v>0</v>
      </c>
      <c r="S151" s="18">
        <f t="shared" ref="S151:S155" si="437">$C150*S150</f>
        <v>0</v>
      </c>
      <c r="T151" s="18">
        <f t="shared" ref="T151:T155" si="438">$C150*T150</f>
        <v>0</v>
      </c>
      <c r="U151" s="18">
        <f t="shared" ref="U151:U155" si="439">$C150*U150</f>
        <v>0</v>
      </c>
      <c r="V151" s="18">
        <f t="shared" ref="V151:V155" si="440">$C150*V150</f>
        <v>0</v>
      </c>
      <c r="W151" s="18">
        <f t="shared" ref="W151:W155" si="441">$C150*W150</f>
        <v>0</v>
      </c>
      <c r="X151" s="18">
        <f t="shared" ref="X151:X155" si="442">$C150*X150</f>
        <v>0</v>
      </c>
      <c r="Y151" s="18">
        <f t="shared" ref="Y151:Y155" si="443">$C150*Y150</f>
        <v>0</v>
      </c>
      <c r="Z151" s="18">
        <f t="shared" ref="Z151:Z155" si="444">$C150*Z150</f>
        <v>0</v>
      </c>
    </row>
    <row r="152" spans="1:26" ht="14" thickTop="1" thickBot="1">
      <c r="A152" s="87" t="s">
        <v>244</v>
      </c>
      <c r="B152" s="77" t="s">
        <v>108</v>
      </c>
      <c r="C152" s="63"/>
      <c r="D152" s="12" t="s">
        <v>34</v>
      </c>
      <c r="E152" s="13"/>
      <c r="F152" s="13"/>
      <c r="G152" s="13"/>
      <c r="H152" s="13"/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22">
        <v>0</v>
      </c>
      <c r="T152" s="22">
        <v>0</v>
      </c>
      <c r="U152" s="22">
        <v>0</v>
      </c>
      <c r="V152" s="23">
        <v>0</v>
      </c>
      <c r="W152" s="22">
        <v>0</v>
      </c>
      <c r="X152" s="22">
        <v>0</v>
      </c>
      <c r="Y152" s="22">
        <v>0</v>
      </c>
      <c r="Z152" s="23">
        <v>0</v>
      </c>
    </row>
    <row r="153" spans="1:26" ht="15" thickTop="1" thickBot="1">
      <c r="A153" s="87"/>
      <c r="B153" s="77"/>
      <c r="C153" s="63"/>
      <c r="D153" s="12" t="s">
        <v>35</v>
      </c>
      <c r="E153" s="14"/>
      <c r="F153" s="14"/>
      <c r="G153" s="14"/>
      <c r="H153" s="14"/>
      <c r="I153" s="18">
        <f t="shared" si="427"/>
        <v>0</v>
      </c>
      <c r="J153" s="18">
        <f t="shared" si="428"/>
        <v>0</v>
      </c>
      <c r="K153" s="18">
        <f t="shared" si="429"/>
        <v>0</v>
      </c>
      <c r="L153" s="18">
        <f t="shared" si="430"/>
        <v>0</v>
      </c>
      <c r="M153" s="18">
        <f t="shared" si="431"/>
        <v>0</v>
      </c>
      <c r="N153" s="18">
        <f t="shared" si="432"/>
        <v>0</v>
      </c>
      <c r="O153" s="18">
        <f t="shared" si="433"/>
        <v>0</v>
      </c>
      <c r="P153" s="18">
        <f t="shared" si="434"/>
        <v>0</v>
      </c>
      <c r="Q153" s="18">
        <f t="shared" si="435"/>
        <v>0</v>
      </c>
      <c r="R153" s="18">
        <f t="shared" si="436"/>
        <v>0</v>
      </c>
      <c r="S153" s="18">
        <f t="shared" si="437"/>
        <v>0</v>
      </c>
      <c r="T153" s="18">
        <f t="shared" si="438"/>
        <v>0</v>
      </c>
      <c r="U153" s="18">
        <f t="shared" si="439"/>
        <v>0</v>
      </c>
      <c r="V153" s="18">
        <f t="shared" si="440"/>
        <v>0</v>
      </c>
      <c r="W153" s="18">
        <f t="shared" si="441"/>
        <v>0</v>
      </c>
      <c r="X153" s="18">
        <f t="shared" si="442"/>
        <v>0</v>
      </c>
      <c r="Y153" s="18">
        <f t="shared" si="443"/>
        <v>0</v>
      </c>
      <c r="Z153" s="18">
        <f t="shared" si="444"/>
        <v>0</v>
      </c>
    </row>
    <row r="154" spans="1:26" ht="14" thickTop="1" thickBot="1">
      <c r="A154" s="87" t="s">
        <v>245</v>
      </c>
      <c r="B154" s="77" t="s">
        <v>109</v>
      </c>
      <c r="C154" s="63"/>
      <c r="D154" s="12" t="s">
        <v>34</v>
      </c>
      <c r="E154" s="13"/>
      <c r="F154" s="13"/>
      <c r="G154" s="13"/>
      <c r="H154" s="13"/>
      <c r="I154" s="17" t="e">
        <f t="shared" ref="I154:Z154" si="445">($C156*I156+$C158*I158+$C160*I160+$C162*I162+$C164*I164+$C166*I166+$C168*I168)/$C154</f>
        <v>#DIV/0!</v>
      </c>
      <c r="J154" s="17" t="e">
        <f t="shared" si="445"/>
        <v>#DIV/0!</v>
      </c>
      <c r="K154" s="17" t="e">
        <f t="shared" si="445"/>
        <v>#DIV/0!</v>
      </c>
      <c r="L154" s="17" t="e">
        <f t="shared" si="445"/>
        <v>#DIV/0!</v>
      </c>
      <c r="M154" s="17" t="e">
        <f t="shared" si="445"/>
        <v>#DIV/0!</v>
      </c>
      <c r="N154" s="17" t="e">
        <f t="shared" si="445"/>
        <v>#DIV/0!</v>
      </c>
      <c r="O154" s="17" t="e">
        <f t="shared" si="445"/>
        <v>#DIV/0!</v>
      </c>
      <c r="P154" s="17" t="e">
        <f t="shared" si="445"/>
        <v>#DIV/0!</v>
      </c>
      <c r="Q154" s="17" t="e">
        <f t="shared" si="445"/>
        <v>#DIV/0!</v>
      </c>
      <c r="R154" s="17" t="e">
        <f t="shared" si="445"/>
        <v>#DIV/0!</v>
      </c>
      <c r="S154" s="17" t="e">
        <f t="shared" si="445"/>
        <v>#DIV/0!</v>
      </c>
      <c r="T154" s="17" t="e">
        <f t="shared" si="445"/>
        <v>#DIV/0!</v>
      </c>
      <c r="U154" s="17" t="e">
        <f t="shared" si="445"/>
        <v>#DIV/0!</v>
      </c>
      <c r="V154" s="17" t="e">
        <f t="shared" si="445"/>
        <v>#DIV/0!</v>
      </c>
      <c r="W154" s="17" t="e">
        <f t="shared" si="445"/>
        <v>#DIV/0!</v>
      </c>
      <c r="X154" s="17" t="e">
        <f t="shared" si="445"/>
        <v>#DIV/0!</v>
      </c>
      <c r="Y154" s="17" t="e">
        <f t="shared" si="445"/>
        <v>#DIV/0!</v>
      </c>
      <c r="Z154" s="17" t="e">
        <f t="shared" si="445"/>
        <v>#DIV/0!</v>
      </c>
    </row>
    <row r="155" spans="1:26" ht="15" thickTop="1" thickBot="1">
      <c r="A155" s="87"/>
      <c r="B155" s="77"/>
      <c r="C155" s="63"/>
      <c r="D155" s="12" t="s">
        <v>35</v>
      </c>
      <c r="E155" s="14"/>
      <c r="F155" s="14"/>
      <c r="G155" s="14"/>
      <c r="H155" s="14"/>
      <c r="I155" s="18" t="e">
        <f t="shared" si="427"/>
        <v>#DIV/0!</v>
      </c>
      <c r="J155" s="18" t="e">
        <f t="shared" si="428"/>
        <v>#DIV/0!</v>
      </c>
      <c r="K155" s="18" t="e">
        <f t="shared" si="429"/>
        <v>#DIV/0!</v>
      </c>
      <c r="L155" s="18" t="e">
        <f t="shared" si="430"/>
        <v>#DIV/0!</v>
      </c>
      <c r="M155" s="18" t="e">
        <f t="shared" si="431"/>
        <v>#DIV/0!</v>
      </c>
      <c r="N155" s="18" t="e">
        <f t="shared" si="432"/>
        <v>#DIV/0!</v>
      </c>
      <c r="O155" s="18" t="e">
        <f t="shared" si="433"/>
        <v>#DIV/0!</v>
      </c>
      <c r="P155" s="18" t="e">
        <f t="shared" si="434"/>
        <v>#DIV/0!</v>
      </c>
      <c r="Q155" s="18" t="e">
        <f t="shared" si="435"/>
        <v>#DIV/0!</v>
      </c>
      <c r="R155" s="18" t="e">
        <f t="shared" si="436"/>
        <v>#DIV/0!</v>
      </c>
      <c r="S155" s="18" t="e">
        <f t="shared" si="437"/>
        <v>#DIV/0!</v>
      </c>
      <c r="T155" s="18" t="e">
        <f t="shared" si="438"/>
        <v>#DIV/0!</v>
      </c>
      <c r="U155" s="18" t="e">
        <f t="shared" si="439"/>
        <v>#DIV/0!</v>
      </c>
      <c r="V155" s="18" t="e">
        <f t="shared" si="440"/>
        <v>#DIV/0!</v>
      </c>
      <c r="W155" s="18" t="e">
        <f t="shared" si="441"/>
        <v>#DIV/0!</v>
      </c>
      <c r="X155" s="18" t="e">
        <f t="shared" si="442"/>
        <v>#DIV/0!</v>
      </c>
      <c r="Y155" s="18" t="e">
        <f t="shared" si="443"/>
        <v>#DIV/0!</v>
      </c>
      <c r="Z155" s="18" t="e">
        <f t="shared" si="444"/>
        <v>#DIV/0!</v>
      </c>
    </row>
    <row r="156" spans="1:26" ht="14" thickTop="1" thickBot="1">
      <c r="A156" s="88" t="s">
        <v>246</v>
      </c>
      <c r="B156" s="71" t="s">
        <v>110</v>
      </c>
      <c r="C156" s="61"/>
      <c r="D156" s="12" t="s">
        <v>34</v>
      </c>
      <c r="E156" s="15"/>
      <c r="F156" s="15"/>
      <c r="G156" s="15"/>
      <c r="H156" s="15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20"/>
      <c r="T156" s="20"/>
      <c r="U156" s="20"/>
      <c r="V156" s="21"/>
      <c r="W156" s="20"/>
      <c r="X156" s="20"/>
      <c r="Y156" s="20"/>
      <c r="Z156" s="21"/>
    </row>
    <row r="157" spans="1:26" ht="15" thickTop="1" thickBot="1">
      <c r="A157" s="86"/>
      <c r="B157" s="72"/>
      <c r="C157" s="62"/>
      <c r="D157" s="12" t="s">
        <v>35</v>
      </c>
      <c r="E157" s="14"/>
      <c r="F157" s="14"/>
      <c r="G157" s="14"/>
      <c r="H157" s="14"/>
      <c r="I157" s="18">
        <f t="shared" ref="I157:I161" si="446">$C156*I156</f>
        <v>0</v>
      </c>
      <c r="J157" s="18">
        <f t="shared" ref="J157:J161" si="447">$C156*J156</f>
        <v>0</v>
      </c>
      <c r="K157" s="18">
        <f t="shared" ref="K157:K161" si="448">$C156*K156</f>
        <v>0</v>
      </c>
      <c r="L157" s="18">
        <f t="shared" ref="L157:L161" si="449">$C156*L156</f>
        <v>0</v>
      </c>
      <c r="M157" s="18">
        <f t="shared" ref="M157:M161" si="450">$C156*M156</f>
        <v>0</v>
      </c>
      <c r="N157" s="18">
        <f t="shared" ref="N157:N161" si="451">$C156*N156</f>
        <v>0</v>
      </c>
      <c r="O157" s="18">
        <f t="shared" ref="O157:O161" si="452">$C156*O156</f>
        <v>0</v>
      </c>
      <c r="P157" s="18">
        <f t="shared" ref="P157:P161" si="453">$C156*P156</f>
        <v>0</v>
      </c>
      <c r="Q157" s="18">
        <f t="shared" ref="Q157:Q161" si="454">$C156*Q156</f>
        <v>0</v>
      </c>
      <c r="R157" s="18">
        <f t="shared" ref="R157:R161" si="455">$C156*R156</f>
        <v>0</v>
      </c>
      <c r="S157" s="18">
        <f t="shared" ref="S157:S161" si="456">$C156*S156</f>
        <v>0</v>
      </c>
      <c r="T157" s="18">
        <f t="shared" ref="T157:T161" si="457">$C156*T156</f>
        <v>0</v>
      </c>
      <c r="U157" s="18">
        <f t="shared" ref="U157:U161" si="458">$C156*U156</f>
        <v>0</v>
      </c>
      <c r="V157" s="18">
        <f t="shared" ref="V157:V161" si="459">$C156*V156</f>
        <v>0</v>
      </c>
      <c r="W157" s="18">
        <f t="shared" ref="W157:W161" si="460">$C156*W156</f>
        <v>0</v>
      </c>
      <c r="X157" s="18">
        <f t="shared" ref="X157:X161" si="461">$C156*X156</f>
        <v>0</v>
      </c>
      <c r="Y157" s="18">
        <f t="shared" ref="Y157:Y161" si="462">$C156*Y156</f>
        <v>0</v>
      </c>
      <c r="Z157" s="18">
        <f t="shared" ref="Z157:Z161" si="463">$C156*Z156</f>
        <v>0</v>
      </c>
    </row>
    <row r="158" spans="1:26" ht="14" thickTop="1" thickBot="1">
      <c r="A158" s="88" t="s">
        <v>247</v>
      </c>
      <c r="B158" s="71" t="s">
        <v>111</v>
      </c>
      <c r="C158" s="61"/>
      <c r="D158" s="12" t="s">
        <v>34</v>
      </c>
      <c r="E158" s="15"/>
      <c r="F158" s="15"/>
      <c r="G158" s="15"/>
      <c r="H158" s="15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20"/>
      <c r="T158" s="20"/>
      <c r="U158" s="20"/>
      <c r="V158" s="21"/>
      <c r="W158" s="20"/>
      <c r="X158" s="20"/>
      <c r="Y158" s="20"/>
      <c r="Z158" s="21"/>
    </row>
    <row r="159" spans="1:26" ht="15" thickTop="1" thickBot="1">
      <c r="A159" s="86"/>
      <c r="B159" s="72"/>
      <c r="C159" s="62"/>
      <c r="D159" s="12" t="s">
        <v>35</v>
      </c>
      <c r="E159" s="14"/>
      <c r="F159" s="14"/>
      <c r="G159" s="14"/>
      <c r="H159" s="14"/>
      <c r="I159" s="18">
        <f t="shared" si="446"/>
        <v>0</v>
      </c>
      <c r="J159" s="18">
        <f t="shared" si="447"/>
        <v>0</v>
      </c>
      <c r="K159" s="18">
        <f t="shared" si="448"/>
        <v>0</v>
      </c>
      <c r="L159" s="18">
        <f t="shared" si="449"/>
        <v>0</v>
      </c>
      <c r="M159" s="18">
        <f t="shared" si="450"/>
        <v>0</v>
      </c>
      <c r="N159" s="18">
        <f t="shared" si="451"/>
        <v>0</v>
      </c>
      <c r="O159" s="18">
        <f t="shared" si="452"/>
        <v>0</v>
      </c>
      <c r="P159" s="18">
        <f t="shared" si="453"/>
        <v>0</v>
      </c>
      <c r="Q159" s="18">
        <f t="shared" si="454"/>
        <v>0</v>
      </c>
      <c r="R159" s="18">
        <f t="shared" si="455"/>
        <v>0</v>
      </c>
      <c r="S159" s="18">
        <f t="shared" si="456"/>
        <v>0</v>
      </c>
      <c r="T159" s="18">
        <f t="shared" si="457"/>
        <v>0</v>
      </c>
      <c r="U159" s="18">
        <f t="shared" si="458"/>
        <v>0</v>
      </c>
      <c r="V159" s="18">
        <f t="shared" si="459"/>
        <v>0</v>
      </c>
      <c r="W159" s="18">
        <f t="shared" si="460"/>
        <v>0</v>
      </c>
      <c r="X159" s="18">
        <f t="shared" si="461"/>
        <v>0</v>
      </c>
      <c r="Y159" s="18">
        <f t="shared" si="462"/>
        <v>0</v>
      </c>
      <c r="Z159" s="18">
        <f t="shared" si="463"/>
        <v>0</v>
      </c>
    </row>
    <row r="160" spans="1:26" ht="14" thickTop="1" thickBot="1">
      <c r="A160" s="88" t="s">
        <v>248</v>
      </c>
      <c r="B160" s="71" t="s">
        <v>105</v>
      </c>
      <c r="C160" s="61"/>
      <c r="D160" s="12" t="s">
        <v>34</v>
      </c>
      <c r="E160" s="15"/>
      <c r="F160" s="15"/>
      <c r="G160" s="15"/>
      <c r="H160" s="15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20"/>
      <c r="T160" s="20"/>
      <c r="U160" s="20"/>
      <c r="V160" s="21"/>
      <c r="W160" s="20"/>
      <c r="X160" s="20"/>
      <c r="Y160" s="20"/>
      <c r="Z160" s="21"/>
    </row>
    <row r="161" spans="1:26" ht="15" thickTop="1" thickBot="1">
      <c r="A161" s="86"/>
      <c r="B161" s="72"/>
      <c r="C161" s="62"/>
      <c r="D161" s="12" t="s">
        <v>35</v>
      </c>
      <c r="E161" s="14"/>
      <c r="F161" s="14"/>
      <c r="G161" s="14"/>
      <c r="H161" s="14"/>
      <c r="I161" s="18">
        <f t="shared" si="446"/>
        <v>0</v>
      </c>
      <c r="J161" s="18">
        <f t="shared" si="447"/>
        <v>0</v>
      </c>
      <c r="K161" s="18">
        <f t="shared" si="448"/>
        <v>0</v>
      </c>
      <c r="L161" s="18">
        <f t="shared" si="449"/>
        <v>0</v>
      </c>
      <c r="M161" s="18">
        <f t="shared" si="450"/>
        <v>0</v>
      </c>
      <c r="N161" s="18">
        <f t="shared" si="451"/>
        <v>0</v>
      </c>
      <c r="O161" s="18">
        <f t="shared" si="452"/>
        <v>0</v>
      </c>
      <c r="P161" s="18">
        <f t="shared" si="453"/>
        <v>0</v>
      </c>
      <c r="Q161" s="18">
        <f t="shared" si="454"/>
        <v>0</v>
      </c>
      <c r="R161" s="18">
        <f t="shared" si="455"/>
        <v>0</v>
      </c>
      <c r="S161" s="18">
        <f t="shared" si="456"/>
        <v>0</v>
      </c>
      <c r="T161" s="18">
        <f t="shared" si="457"/>
        <v>0</v>
      </c>
      <c r="U161" s="18">
        <f t="shared" si="458"/>
        <v>0</v>
      </c>
      <c r="V161" s="18">
        <f t="shared" si="459"/>
        <v>0</v>
      </c>
      <c r="W161" s="18">
        <f t="shared" si="460"/>
        <v>0</v>
      </c>
      <c r="X161" s="18">
        <f t="shared" si="461"/>
        <v>0</v>
      </c>
      <c r="Y161" s="18">
        <f t="shared" si="462"/>
        <v>0</v>
      </c>
      <c r="Z161" s="18">
        <f t="shared" si="463"/>
        <v>0</v>
      </c>
    </row>
    <row r="162" spans="1:26" ht="14" thickTop="1" thickBot="1">
      <c r="A162" s="88" t="s">
        <v>249</v>
      </c>
      <c r="B162" s="71" t="s">
        <v>103</v>
      </c>
      <c r="C162" s="61"/>
      <c r="D162" s="12" t="s">
        <v>34</v>
      </c>
      <c r="E162" s="15"/>
      <c r="F162" s="15"/>
      <c r="G162" s="15"/>
      <c r="H162" s="15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20"/>
      <c r="T162" s="20"/>
      <c r="U162" s="20"/>
      <c r="V162" s="21"/>
      <c r="W162" s="20"/>
      <c r="X162" s="20"/>
      <c r="Y162" s="20"/>
      <c r="Z162" s="21"/>
    </row>
    <row r="163" spans="1:26" ht="15" thickTop="1" thickBot="1">
      <c r="A163" s="86"/>
      <c r="B163" s="72"/>
      <c r="C163" s="62"/>
      <c r="D163" s="12" t="s">
        <v>35</v>
      </c>
      <c r="E163" s="14"/>
      <c r="F163" s="14"/>
      <c r="G163" s="14"/>
      <c r="H163" s="14"/>
      <c r="I163" s="18">
        <f t="shared" ref="I163:I167" si="464">$C162*I162</f>
        <v>0</v>
      </c>
      <c r="J163" s="18">
        <f t="shared" ref="J163:J167" si="465">$C162*J162</f>
        <v>0</v>
      </c>
      <c r="K163" s="18">
        <f t="shared" ref="K163:K167" si="466">$C162*K162</f>
        <v>0</v>
      </c>
      <c r="L163" s="18">
        <f t="shared" ref="L163:L167" si="467">$C162*L162</f>
        <v>0</v>
      </c>
      <c r="M163" s="18">
        <f t="shared" ref="M163:M167" si="468">$C162*M162</f>
        <v>0</v>
      </c>
      <c r="N163" s="18">
        <f t="shared" ref="N163:N167" si="469">$C162*N162</f>
        <v>0</v>
      </c>
      <c r="O163" s="18">
        <f t="shared" ref="O163:O167" si="470">$C162*O162</f>
        <v>0</v>
      </c>
      <c r="P163" s="18">
        <f t="shared" ref="P163:P167" si="471">$C162*P162</f>
        <v>0</v>
      </c>
      <c r="Q163" s="18">
        <f t="shared" ref="Q163:Q167" si="472">$C162*Q162</f>
        <v>0</v>
      </c>
      <c r="R163" s="18">
        <f t="shared" ref="R163:R167" si="473">$C162*R162</f>
        <v>0</v>
      </c>
      <c r="S163" s="18">
        <f t="shared" ref="S163:S167" si="474">$C162*S162</f>
        <v>0</v>
      </c>
      <c r="T163" s="18">
        <f t="shared" ref="T163:T167" si="475">$C162*T162</f>
        <v>0</v>
      </c>
      <c r="U163" s="18">
        <f t="shared" ref="U163:U167" si="476">$C162*U162</f>
        <v>0</v>
      </c>
      <c r="V163" s="18">
        <f t="shared" ref="V163:V167" si="477">$C162*V162</f>
        <v>0</v>
      </c>
      <c r="W163" s="18">
        <f t="shared" ref="W163:W167" si="478">$C162*W162</f>
        <v>0</v>
      </c>
      <c r="X163" s="18">
        <f t="shared" ref="X163:X167" si="479">$C162*X162</f>
        <v>0</v>
      </c>
      <c r="Y163" s="18">
        <f t="shared" ref="Y163:Y167" si="480">$C162*Y162</f>
        <v>0</v>
      </c>
      <c r="Z163" s="18">
        <f t="shared" ref="Z163:Z167" si="481">$C162*Z162</f>
        <v>0</v>
      </c>
    </row>
    <row r="164" spans="1:26" ht="14" thickTop="1" thickBot="1">
      <c r="A164" s="88" t="s">
        <v>250</v>
      </c>
      <c r="B164" s="71" t="s">
        <v>112</v>
      </c>
      <c r="C164" s="61"/>
      <c r="D164" s="12" t="s">
        <v>34</v>
      </c>
      <c r="E164" s="15"/>
      <c r="F164" s="15"/>
      <c r="G164" s="15"/>
      <c r="H164" s="15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20"/>
      <c r="T164" s="20"/>
      <c r="U164" s="20"/>
      <c r="V164" s="21"/>
      <c r="W164" s="20"/>
      <c r="X164" s="20"/>
      <c r="Y164" s="20"/>
      <c r="Z164" s="21"/>
    </row>
    <row r="165" spans="1:26" ht="15" thickTop="1" thickBot="1">
      <c r="A165" s="86"/>
      <c r="B165" s="72"/>
      <c r="C165" s="62"/>
      <c r="D165" s="12" t="s">
        <v>35</v>
      </c>
      <c r="E165" s="14"/>
      <c r="F165" s="14"/>
      <c r="G165" s="14"/>
      <c r="H165" s="14"/>
      <c r="I165" s="18">
        <f t="shared" si="464"/>
        <v>0</v>
      </c>
      <c r="J165" s="18">
        <f t="shared" si="465"/>
        <v>0</v>
      </c>
      <c r="K165" s="18">
        <f t="shared" si="466"/>
        <v>0</v>
      </c>
      <c r="L165" s="18">
        <f t="shared" si="467"/>
        <v>0</v>
      </c>
      <c r="M165" s="18">
        <f t="shared" si="468"/>
        <v>0</v>
      </c>
      <c r="N165" s="18">
        <f t="shared" si="469"/>
        <v>0</v>
      </c>
      <c r="O165" s="18">
        <f t="shared" si="470"/>
        <v>0</v>
      </c>
      <c r="P165" s="18">
        <f t="shared" si="471"/>
        <v>0</v>
      </c>
      <c r="Q165" s="18">
        <f t="shared" si="472"/>
        <v>0</v>
      </c>
      <c r="R165" s="18">
        <f t="shared" si="473"/>
        <v>0</v>
      </c>
      <c r="S165" s="18">
        <f t="shared" si="474"/>
        <v>0</v>
      </c>
      <c r="T165" s="18">
        <f t="shared" si="475"/>
        <v>0</v>
      </c>
      <c r="U165" s="18">
        <f t="shared" si="476"/>
        <v>0</v>
      </c>
      <c r="V165" s="18">
        <f t="shared" si="477"/>
        <v>0</v>
      </c>
      <c r="W165" s="18">
        <f t="shared" si="478"/>
        <v>0</v>
      </c>
      <c r="X165" s="18">
        <f t="shared" si="479"/>
        <v>0</v>
      </c>
      <c r="Y165" s="18">
        <f t="shared" si="480"/>
        <v>0</v>
      </c>
      <c r="Z165" s="18">
        <f t="shared" si="481"/>
        <v>0</v>
      </c>
    </row>
    <row r="166" spans="1:26" ht="14" thickTop="1" thickBot="1">
      <c r="A166" s="88" t="s">
        <v>251</v>
      </c>
      <c r="B166" s="71" t="s">
        <v>113</v>
      </c>
      <c r="C166" s="61"/>
      <c r="D166" s="12" t="s">
        <v>34</v>
      </c>
      <c r="E166" s="15"/>
      <c r="F166" s="15"/>
      <c r="G166" s="15"/>
      <c r="H166" s="15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20"/>
      <c r="T166" s="20"/>
      <c r="U166" s="20"/>
      <c r="V166" s="21"/>
      <c r="W166" s="20"/>
      <c r="X166" s="20"/>
      <c r="Y166" s="20"/>
      <c r="Z166" s="21"/>
    </row>
    <row r="167" spans="1:26" ht="15" thickTop="1" thickBot="1">
      <c r="A167" s="86"/>
      <c r="B167" s="72"/>
      <c r="C167" s="62"/>
      <c r="D167" s="12" t="s">
        <v>35</v>
      </c>
      <c r="E167" s="14"/>
      <c r="F167" s="14"/>
      <c r="G167" s="14"/>
      <c r="H167" s="14"/>
      <c r="I167" s="18">
        <f t="shared" si="464"/>
        <v>0</v>
      </c>
      <c r="J167" s="18">
        <f t="shared" si="465"/>
        <v>0</v>
      </c>
      <c r="K167" s="18">
        <f t="shared" si="466"/>
        <v>0</v>
      </c>
      <c r="L167" s="18">
        <f t="shared" si="467"/>
        <v>0</v>
      </c>
      <c r="M167" s="18">
        <f t="shared" si="468"/>
        <v>0</v>
      </c>
      <c r="N167" s="18">
        <f t="shared" si="469"/>
        <v>0</v>
      </c>
      <c r="O167" s="18">
        <f t="shared" si="470"/>
        <v>0</v>
      </c>
      <c r="P167" s="18">
        <f t="shared" si="471"/>
        <v>0</v>
      </c>
      <c r="Q167" s="18">
        <f t="shared" si="472"/>
        <v>0</v>
      </c>
      <c r="R167" s="18">
        <f t="shared" si="473"/>
        <v>0</v>
      </c>
      <c r="S167" s="18">
        <f t="shared" si="474"/>
        <v>0</v>
      </c>
      <c r="T167" s="18">
        <f t="shared" si="475"/>
        <v>0</v>
      </c>
      <c r="U167" s="18">
        <f t="shared" si="476"/>
        <v>0</v>
      </c>
      <c r="V167" s="18">
        <f t="shared" si="477"/>
        <v>0</v>
      </c>
      <c r="W167" s="18">
        <f t="shared" si="478"/>
        <v>0</v>
      </c>
      <c r="X167" s="18">
        <f t="shared" si="479"/>
        <v>0</v>
      </c>
      <c r="Y167" s="18">
        <f t="shared" si="480"/>
        <v>0</v>
      </c>
      <c r="Z167" s="18">
        <f t="shared" si="481"/>
        <v>0</v>
      </c>
    </row>
    <row r="168" spans="1:26" ht="14" thickTop="1" thickBot="1">
      <c r="A168" s="88" t="s">
        <v>252</v>
      </c>
      <c r="B168" s="71" t="s">
        <v>114</v>
      </c>
      <c r="C168" s="61"/>
      <c r="D168" s="12" t="s">
        <v>34</v>
      </c>
      <c r="E168" s="15"/>
      <c r="F168" s="15"/>
      <c r="G168" s="15"/>
      <c r="H168" s="15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20"/>
      <c r="T168" s="20"/>
      <c r="U168" s="20"/>
      <c r="V168" s="21"/>
      <c r="W168" s="20"/>
      <c r="X168" s="20"/>
      <c r="Y168" s="20"/>
      <c r="Z168" s="21"/>
    </row>
    <row r="169" spans="1:26" ht="15" thickTop="1" thickBot="1">
      <c r="A169" s="86"/>
      <c r="B169" s="72"/>
      <c r="C169" s="62"/>
      <c r="D169" s="12" t="s">
        <v>35</v>
      </c>
      <c r="E169" s="14"/>
      <c r="F169" s="14"/>
      <c r="G169" s="14"/>
      <c r="H169" s="14"/>
      <c r="I169" s="18">
        <f t="shared" ref="I169:I173" si="482">$C168*I168</f>
        <v>0</v>
      </c>
      <c r="J169" s="18">
        <f t="shared" ref="J169:J173" si="483">$C168*J168</f>
        <v>0</v>
      </c>
      <c r="K169" s="18">
        <f t="shared" ref="K169:K173" si="484">$C168*K168</f>
        <v>0</v>
      </c>
      <c r="L169" s="18">
        <f t="shared" ref="L169:L173" si="485">$C168*L168</f>
        <v>0</v>
      </c>
      <c r="M169" s="18">
        <f t="shared" ref="M169:M173" si="486">$C168*M168</f>
        <v>0</v>
      </c>
      <c r="N169" s="18">
        <f t="shared" ref="N169:N173" si="487">$C168*N168</f>
        <v>0</v>
      </c>
      <c r="O169" s="18">
        <f t="shared" ref="O169:O173" si="488">$C168*O168</f>
        <v>0</v>
      </c>
      <c r="P169" s="18">
        <f t="shared" ref="P169:P173" si="489">$C168*P168</f>
        <v>0</v>
      </c>
      <c r="Q169" s="18">
        <f t="shared" ref="Q169:Q173" si="490">$C168*Q168</f>
        <v>0</v>
      </c>
      <c r="R169" s="18">
        <f t="shared" ref="R169:R173" si="491">$C168*R168</f>
        <v>0</v>
      </c>
      <c r="S169" s="18">
        <f t="shared" ref="S169:S173" si="492">$C168*S168</f>
        <v>0</v>
      </c>
      <c r="T169" s="18">
        <f t="shared" ref="T169:T173" si="493">$C168*T168</f>
        <v>0</v>
      </c>
      <c r="U169" s="18">
        <f t="shared" ref="U169:U173" si="494">$C168*U168</f>
        <v>0</v>
      </c>
      <c r="V169" s="18">
        <f t="shared" ref="V169:V173" si="495">$C168*V168</f>
        <v>0</v>
      </c>
      <c r="W169" s="18">
        <f t="shared" ref="W169:W173" si="496">$C168*W168</f>
        <v>0</v>
      </c>
      <c r="X169" s="18">
        <f t="shared" ref="X169:X173" si="497">$C168*X168</f>
        <v>0</v>
      </c>
      <c r="Y169" s="18">
        <f t="shared" ref="Y169:Y173" si="498">$C168*Y168</f>
        <v>0</v>
      </c>
      <c r="Z169" s="18">
        <f t="shared" ref="Z169:Z173" si="499">$C168*Z168</f>
        <v>0</v>
      </c>
    </row>
    <row r="170" spans="1:26" ht="14" thickTop="1" thickBot="1">
      <c r="A170" s="87" t="s">
        <v>253</v>
      </c>
      <c r="B170" s="77" t="s">
        <v>115</v>
      </c>
      <c r="C170" s="63"/>
      <c r="D170" s="12" t="s">
        <v>34</v>
      </c>
      <c r="E170" s="13"/>
      <c r="F170" s="13"/>
      <c r="G170" s="13"/>
      <c r="H170" s="13"/>
      <c r="I170" s="17" t="e">
        <f t="shared" ref="I170:Z170" si="500">($C172*I172+$C174*I174+$C176*I176+$C178*I178+$C180*I180+$C182*I182)/$C170</f>
        <v>#DIV/0!</v>
      </c>
      <c r="J170" s="17" t="e">
        <f t="shared" si="500"/>
        <v>#DIV/0!</v>
      </c>
      <c r="K170" s="17" t="e">
        <f t="shared" si="500"/>
        <v>#DIV/0!</v>
      </c>
      <c r="L170" s="17" t="e">
        <f t="shared" si="500"/>
        <v>#DIV/0!</v>
      </c>
      <c r="M170" s="17" t="e">
        <f t="shared" si="500"/>
        <v>#DIV/0!</v>
      </c>
      <c r="N170" s="17" t="e">
        <f t="shared" si="500"/>
        <v>#DIV/0!</v>
      </c>
      <c r="O170" s="17" t="e">
        <f t="shared" si="500"/>
        <v>#DIV/0!</v>
      </c>
      <c r="P170" s="17" t="e">
        <f t="shared" si="500"/>
        <v>#DIV/0!</v>
      </c>
      <c r="Q170" s="17" t="e">
        <f t="shared" si="500"/>
        <v>#DIV/0!</v>
      </c>
      <c r="R170" s="17" t="e">
        <f t="shared" si="500"/>
        <v>#DIV/0!</v>
      </c>
      <c r="S170" s="17" t="e">
        <f t="shared" si="500"/>
        <v>#DIV/0!</v>
      </c>
      <c r="T170" s="17" t="e">
        <f t="shared" si="500"/>
        <v>#DIV/0!</v>
      </c>
      <c r="U170" s="17" t="e">
        <f t="shared" si="500"/>
        <v>#DIV/0!</v>
      </c>
      <c r="V170" s="17" t="e">
        <f t="shared" si="500"/>
        <v>#DIV/0!</v>
      </c>
      <c r="W170" s="17" t="e">
        <f t="shared" si="500"/>
        <v>#DIV/0!</v>
      </c>
      <c r="X170" s="17" t="e">
        <f t="shared" si="500"/>
        <v>#DIV/0!</v>
      </c>
      <c r="Y170" s="17" t="e">
        <f t="shared" si="500"/>
        <v>#DIV/0!</v>
      </c>
      <c r="Z170" s="17" t="e">
        <f t="shared" si="500"/>
        <v>#DIV/0!</v>
      </c>
    </row>
    <row r="171" spans="1:26" ht="15" thickTop="1" thickBot="1">
      <c r="A171" s="87"/>
      <c r="B171" s="77"/>
      <c r="C171" s="63"/>
      <c r="D171" s="12" t="s">
        <v>35</v>
      </c>
      <c r="E171" s="14"/>
      <c r="F171" s="14"/>
      <c r="G171" s="14"/>
      <c r="H171" s="14"/>
      <c r="I171" s="18" t="e">
        <f t="shared" si="482"/>
        <v>#DIV/0!</v>
      </c>
      <c r="J171" s="18" t="e">
        <f t="shared" si="483"/>
        <v>#DIV/0!</v>
      </c>
      <c r="K171" s="18" t="e">
        <f t="shared" si="484"/>
        <v>#DIV/0!</v>
      </c>
      <c r="L171" s="18" t="e">
        <f t="shared" si="485"/>
        <v>#DIV/0!</v>
      </c>
      <c r="M171" s="18" t="e">
        <f t="shared" si="486"/>
        <v>#DIV/0!</v>
      </c>
      <c r="N171" s="18" t="e">
        <f t="shared" si="487"/>
        <v>#DIV/0!</v>
      </c>
      <c r="O171" s="18" t="e">
        <f t="shared" si="488"/>
        <v>#DIV/0!</v>
      </c>
      <c r="P171" s="18" t="e">
        <f t="shared" si="489"/>
        <v>#DIV/0!</v>
      </c>
      <c r="Q171" s="18" t="e">
        <f t="shared" si="490"/>
        <v>#DIV/0!</v>
      </c>
      <c r="R171" s="18" t="e">
        <f t="shared" si="491"/>
        <v>#DIV/0!</v>
      </c>
      <c r="S171" s="18" t="e">
        <f t="shared" si="492"/>
        <v>#DIV/0!</v>
      </c>
      <c r="T171" s="18" t="e">
        <f t="shared" si="493"/>
        <v>#DIV/0!</v>
      </c>
      <c r="U171" s="18" t="e">
        <f t="shared" si="494"/>
        <v>#DIV/0!</v>
      </c>
      <c r="V171" s="18" t="e">
        <f t="shared" si="495"/>
        <v>#DIV/0!</v>
      </c>
      <c r="W171" s="18" t="e">
        <f t="shared" si="496"/>
        <v>#DIV/0!</v>
      </c>
      <c r="X171" s="18" t="e">
        <f t="shared" si="497"/>
        <v>#DIV/0!</v>
      </c>
      <c r="Y171" s="18" t="e">
        <f t="shared" si="498"/>
        <v>#DIV/0!</v>
      </c>
      <c r="Z171" s="18" t="e">
        <f t="shared" si="499"/>
        <v>#DIV/0!</v>
      </c>
    </row>
    <row r="172" spans="1:26" ht="14" thickTop="1" thickBot="1">
      <c r="A172" s="88" t="s">
        <v>254</v>
      </c>
      <c r="B172" s="71" t="s">
        <v>116</v>
      </c>
      <c r="C172" s="61"/>
      <c r="D172" s="12" t="s">
        <v>34</v>
      </c>
      <c r="E172" s="15"/>
      <c r="F172" s="15"/>
      <c r="G172" s="15"/>
      <c r="H172" s="15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20"/>
      <c r="T172" s="20"/>
      <c r="U172" s="20"/>
      <c r="V172" s="21"/>
      <c r="W172" s="20"/>
      <c r="X172" s="20"/>
      <c r="Y172" s="20"/>
      <c r="Z172" s="21"/>
    </row>
    <row r="173" spans="1:26" ht="15" thickTop="1" thickBot="1">
      <c r="A173" s="86"/>
      <c r="B173" s="72"/>
      <c r="C173" s="62"/>
      <c r="D173" s="12" t="s">
        <v>35</v>
      </c>
      <c r="E173" s="14"/>
      <c r="F173" s="14"/>
      <c r="G173" s="14"/>
      <c r="H173" s="14"/>
      <c r="I173" s="18">
        <f t="shared" si="482"/>
        <v>0</v>
      </c>
      <c r="J173" s="18">
        <f t="shared" si="483"/>
        <v>0</v>
      </c>
      <c r="K173" s="18">
        <f t="shared" si="484"/>
        <v>0</v>
      </c>
      <c r="L173" s="18">
        <f t="shared" si="485"/>
        <v>0</v>
      </c>
      <c r="M173" s="18">
        <f t="shared" si="486"/>
        <v>0</v>
      </c>
      <c r="N173" s="18">
        <f t="shared" si="487"/>
        <v>0</v>
      </c>
      <c r="O173" s="18">
        <f t="shared" si="488"/>
        <v>0</v>
      </c>
      <c r="P173" s="18">
        <f t="shared" si="489"/>
        <v>0</v>
      </c>
      <c r="Q173" s="18">
        <f t="shared" si="490"/>
        <v>0</v>
      </c>
      <c r="R173" s="18">
        <f t="shared" si="491"/>
        <v>0</v>
      </c>
      <c r="S173" s="18">
        <f t="shared" si="492"/>
        <v>0</v>
      </c>
      <c r="T173" s="18">
        <f t="shared" si="493"/>
        <v>0</v>
      </c>
      <c r="U173" s="18">
        <f t="shared" si="494"/>
        <v>0</v>
      </c>
      <c r="V173" s="18">
        <f t="shared" si="495"/>
        <v>0</v>
      </c>
      <c r="W173" s="18">
        <f t="shared" si="496"/>
        <v>0</v>
      </c>
      <c r="X173" s="18">
        <f t="shared" si="497"/>
        <v>0</v>
      </c>
      <c r="Y173" s="18">
        <f t="shared" si="498"/>
        <v>0</v>
      </c>
      <c r="Z173" s="18">
        <f t="shared" si="499"/>
        <v>0</v>
      </c>
    </row>
    <row r="174" spans="1:26" ht="14" thickTop="1" thickBot="1">
      <c r="A174" s="88" t="s">
        <v>255</v>
      </c>
      <c r="B174" s="71" t="s">
        <v>117</v>
      </c>
      <c r="C174" s="61"/>
      <c r="D174" s="12" t="s">
        <v>34</v>
      </c>
      <c r="E174" s="15"/>
      <c r="F174" s="15"/>
      <c r="G174" s="15"/>
      <c r="H174" s="15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20"/>
      <c r="T174" s="20"/>
      <c r="U174" s="20"/>
      <c r="V174" s="21"/>
      <c r="W174" s="20"/>
      <c r="X174" s="20"/>
      <c r="Y174" s="20"/>
      <c r="Z174" s="21"/>
    </row>
    <row r="175" spans="1:26" ht="15" thickTop="1" thickBot="1">
      <c r="A175" s="86"/>
      <c r="B175" s="72"/>
      <c r="C175" s="62"/>
      <c r="D175" s="12" t="s">
        <v>35</v>
      </c>
      <c r="E175" s="14"/>
      <c r="F175" s="14"/>
      <c r="G175" s="14"/>
      <c r="H175" s="14"/>
      <c r="I175" s="18">
        <f t="shared" ref="I175:I179" si="501">$C174*I174</f>
        <v>0</v>
      </c>
      <c r="J175" s="18">
        <f t="shared" ref="J175:J179" si="502">$C174*J174</f>
        <v>0</v>
      </c>
      <c r="K175" s="18">
        <f t="shared" ref="K175:K179" si="503">$C174*K174</f>
        <v>0</v>
      </c>
      <c r="L175" s="18">
        <f t="shared" ref="L175:L179" si="504">$C174*L174</f>
        <v>0</v>
      </c>
      <c r="M175" s="18">
        <f t="shared" ref="M175:M179" si="505">$C174*M174</f>
        <v>0</v>
      </c>
      <c r="N175" s="18">
        <f t="shared" ref="N175:N179" si="506">$C174*N174</f>
        <v>0</v>
      </c>
      <c r="O175" s="18">
        <f t="shared" ref="O175:O179" si="507">$C174*O174</f>
        <v>0</v>
      </c>
      <c r="P175" s="18">
        <f t="shared" ref="P175:P179" si="508">$C174*P174</f>
        <v>0</v>
      </c>
      <c r="Q175" s="18">
        <f t="shared" ref="Q175:Q179" si="509">$C174*Q174</f>
        <v>0</v>
      </c>
      <c r="R175" s="18">
        <f t="shared" ref="R175:R179" si="510">$C174*R174</f>
        <v>0</v>
      </c>
      <c r="S175" s="18">
        <f t="shared" ref="S175:S179" si="511">$C174*S174</f>
        <v>0</v>
      </c>
      <c r="T175" s="18">
        <f t="shared" ref="T175:T179" si="512">$C174*T174</f>
        <v>0</v>
      </c>
      <c r="U175" s="18">
        <f t="shared" ref="U175:U179" si="513">$C174*U174</f>
        <v>0</v>
      </c>
      <c r="V175" s="18">
        <f t="shared" ref="V175:V179" si="514">$C174*V174</f>
        <v>0</v>
      </c>
      <c r="W175" s="18">
        <f t="shared" ref="W175:W179" si="515">$C174*W174</f>
        <v>0</v>
      </c>
      <c r="X175" s="18">
        <f t="shared" ref="X175:X179" si="516">$C174*X174</f>
        <v>0</v>
      </c>
      <c r="Y175" s="18">
        <f t="shared" ref="Y175:Y179" si="517">$C174*Y174</f>
        <v>0</v>
      </c>
      <c r="Z175" s="18">
        <f t="shared" ref="Z175:Z179" si="518">$C174*Z174</f>
        <v>0</v>
      </c>
    </row>
    <row r="176" spans="1:26" ht="14" thickTop="1" thickBot="1">
      <c r="A176" s="88" t="s">
        <v>256</v>
      </c>
      <c r="B176" s="71" t="s">
        <v>118</v>
      </c>
      <c r="C176" s="61"/>
      <c r="D176" s="12" t="s">
        <v>34</v>
      </c>
      <c r="E176" s="15"/>
      <c r="F176" s="15"/>
      <c r="G176" s="15"/>
      <c r="H176" s="15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20"/>
      <c r="T176" s="20"/>
      <c r="U176" s="20"/>
      <c r="V176" s="21"/>
      <c r="W176" s="20"/>
      <c r="X176" s="20"/>
      <c r="Y176" s="20"/>
      <c r="Z176" s="21"/>
    </row>
    <row r="177" spans="1:26" ht="15" thickTop="1" thickBot="1">
      <c r="A177" s="86"/>
      <c r="B177" s="72"/>
      <c r="C177" s="62"/>
      <c r="D177" s="12" t="s">
        <v>35</v>
      </c>
      <c r="E177" s="14"/>
      <c r="F177" s="14"/>
      <c r="G177" s="14"/>
      <c r="H177" s="14"/>
      <c r="I177" s="18">
        <f t="shared" si="501"/>
        <v>0</v>
      </c>
      <c r="J177" s="18">
        <f t="shared" si="502"/>
        <v>0</v>
      </c>
      <c r="K177" s="18">
        <f t="shared" si="503"/>
        <v>0</v>
      </c>
      <c r="L177" s="18">
        <f t="shared" si="504"/>
        <v>0</v>
      </c>
      <c r="M177" s="18">
        <f t="shared" si="505"/>
        <v>0</v>
      </c>
      <c r="N177" s="18">
        <f t="shared" si="506"/>
        <v>0</v>
      </c>
      <c r="O177" s="18">
        <f t="shared" si="507"/>
        <v>0</v>
      </c>
      <c r="P177" s="18">
        <f t="shared" si="508"/>
        <v>0</v>
      </c>
      <c r="Q177" s="18">
        <f t="shared" si="509"/>
        <v>0</v>
      </c>
      <c r="R177" s="18">
        <f t="shared" si="510"/>
        <v>0</v>
      </c>
      <c r="S177" s="18">
        <f t="shared" si="511"/>
        <v>0</v>
      </c>
      <c r="T177" s="18">
        <f t="shared" si="512"/>
        <v>0</v>
      </c>
      <c r="U177" s="18">
        <f t="shared" si="513"/>
        <v>0</v>
      </c>
      <c r="V177" s="18">
        <f t="shared" si="514"/>
        <v>0</v>
      </c>
      <c r="W177" s="18">
        <f t="shared" si="515"/>
        <v>0</v>
      </c>
      <c r="X177" s="18">
        <f t="shared" si="516"/>
        <v>0</v>
      </c>
      <c r="Y177" s="18">
        <f t="shared" si="517"/>
        <v>0</v>
      </c>
      <c r="Z177" s="18">
        <f t="shared" si="518"/>
        <v>0</v>
      </c>
    </row>
    <row r="178" spans="1:26" ht="14" thickTop="1" thickBot="1">
      <c r="A178" s="88" t="s">
        <v>257</v>
      </c>
      <c r="B178" s="71" t="s">
        <v>119</v>
      </c>
      <c r="C178" s="61"/>
      <c r="D178" s="12" t="s">
        <v>34</v>
      </c>
      <c r="E178" s="15"/>
      <c r="F178" s="15"/>
      <c r="G178" s="15"/>
      <c r="H178" s="15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20"/>
      <c r="T178" s="20"/>
      <c r="U178" s="20"/>
      <c r="V178" s="21"/>
      <c r="W178" s="20"/>
      <c r="X178" s="20"/>
      <c r="Y178" s="20"/>
      <c r="Z178" s="21"/>
    </row>
    <row r="179" spans="1:26" ht="15" thickTop="1" thickBot="1">
      <c r="A179" s="86"/>
      <c r="B179" s="72"/>
      <c r="C179" s="62"/>
      <c r="D179" s="12" t="s">
        <v>35</v>
      </c>
      <c r="E179" s="14"/>
      <c r="F179" s="14"/>
      <c r="G179" s="14"/>
      <c r="H179" s="14"/>
      <c r="I179" s="18">
        <f t="shared" si="501"/>
        <v>0</v>
      </c>
      <c r="J179" s="18">
        <f t="shared" si="502"/>
        <v>0</v>
      </c>
      <c r="K179" s="18">
        <f t="shared" si="503"/>
        <v>0</v>
      </c>
      <c r="L179" s="18">
        <f t="shared" si="504"/>
        <v>0</v>
      </c>
      <c r="M179" s="18">
        <f t="shared" si="505"/>
        <v>0</v>
      </c>
      <c r="N179" s="18">
        <f t="shared" si="506"/>
        <v>0</v>
      </c>
      <c r="O179" s="18">
        <f t="shared" si="507"/>
        <v>0</v>
      </c>
      <c r="P179" s="18">
        <f t="shared" si="508"/>
        <v>0</v>
      </c>
      <c r="Q179" s="18">
        <f t="shared" si="509"/>
        <v>0</v>
      </c>
      <c r="R179" s="18">
        <f t="shared" si="510"/>
        <v>0</v>
      </c>
      <c r="S179" s="18">
        <f t="shared" si="511"/>
        <v>0</v>
      </c>
      <c r="T179" s="18">
        <f t="shared" si="512"/>
        <v>0</v>
      </c>
      <c r="U179" s="18">
        <f t="shared" si="513"/>
        <v>0</v>
      </c>
      <c r="V179" s="18">
        <f t="shared" si="514"/>
        <v>0</v>
      </c>
      <c r="W179" s="18">
        <f t="shared" si="515"/>
        <v>0</v>
      </c>
      <c r="X179" s="18">
        <f t="shared" si="516"/>
        <v>0</v>
      </c>
      <c r="Y179" s="18">
        <f t="shared" si="517"/>
        <v>0</v>
      </c>
      <c r="Z179" s="18">
        <f t="shared" si="518"/>
        <v>0</v>
      </c>
    </row>
    <row r="180" spans="1:26" ht="14" thickTop="1" thickBot="1">
      <c r="A180" s="88" t="s">
        <v>258</v>
      </c>
      <c r="B180" s="71" t="s">
        <v>120</v>
      </c>
      <c r="C180" s="61"/>
      <c r="D180" s="12" t="s">
        <v>34</v>
      </c>
      <c r="E180" s="15"/>
      <c r="F180" s="15"/>
      <c r="G180" s="15"/>
      <c r="H180" s="15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20"/>
      <c r="T180" s="20"/>
      <c r="U180" s="20"/>
      <c r="V180" s="21"/>
      <c r="W180" s="20"/>
      <c r="X180" s="20"/>
      <c r="Y180" s="20"/>
      <c r="Z180" s="21"/>
    </row>
    <row r="181" spans="1:26" ht="15" thickTop="1" thickBot="1">
      <c r="A181" s="86"/>
      <c r="B181" s="72"/>
      <c r="C181" s="62"/>
      <c r="D181" s="12" t="s">
        <v>35</v>
      </c>
      <c r="E181" s="14"/>
      <c r="F181" s="14"/>
      <c r="G181" s="14"/>
      <c r="H181" s="14"/>
      <c r="I181" s="18">
        <f t="shared" ref="I181:I185" si="519">$C180*I180</f>
        <v>0</v>
      </c>
      <c r="J181" s="18">
        <f t="shared" ref="J181:J185" si="520">$C180*J180</f>
        <v>0</v>
      </c>
      <c r="K181" s="18">
        <f t="shared" ref="K181:K185" si="521">$C180*K180</f>
        <v>0</v>
      </c>
      <c r="L181" s="18">
        <f t="shared" ref="L181:L185" si="522">$C180*L180</f>
        <v>0</v>
      </c>
      <c r="M181" s="18">
        <f t="shared" ref="M181:M185" si="523">$C180*M180</f>
        <v>0</v>
      </c>
      <c r="N181" s="18">
        <f t="shared" ref="N181:N185" si="524">$C180*N180</f>
        <v>0</v>
      </c>
      <c r="O181" s="18">
        <f t="shared" ref="O181:O185" si="525">$C180*O180</f>
        <v>0</v>
      </c>
      <c r="P181" s="18">
        <f t="shared" ref="P181:P185" si="526">$C180*P180</f>
        <v>0</v>
      </c>
      <c r="Q181" s="18">
        <f t="shared" ref="Q181:Q185" si="527">$C180*Q180</f>
        <v>0</v>
      </c>
      <c r="R181" s="18">
        <f t="shared" ref="R181:R185" si="528">$C180*R180</f>
        <v>0</v>
      </c>
      <c r="S181" s="18">
        <f t="shared" ref="S181:S185" si="529">$C180*S180</f>
        <v>0</v>
      </c>
      <c r="T181" s="18">
        <f t="shared" ref="T181:T185" si="530">$C180*T180</f>
        <v>0</v>
      </c>
      <c r="U181" s="18">
        <f t="shared" ref="U181:U185" si="531">$C180*U180</f>
        <v>0</v>
      </c>
      <c r="V181" s="18">
        <f t="shared" ref="V181:V185" si="532">$C180*V180</f>
        <v>0</v>
      </c>
      <c r="W181" s="18">
        <f t="shared" ref="W181:W185" si="533">$C180*W180</f>
        <v>0</v>
      </c>
      <c r="X181" s="18">
        <f t="shared" ref="X181:X185" si="534">$C180*X180</f>
        <v>0</v>
      </c>
      <c r="Y181" s="18">
        <f t="shared" ref="Y181:Y185" si="535">$C180*Y180</f>
        <v>0</v>
      </c>
      <c r="Z181" s="18">
        <f t="shared" ref="Z181:Z185" si="536">$C180*Z180</f>
        <v>0</v>
      </c>
    </row>
    <row r="182" spans="1:26" ht="14" thickTop="1" thickBot="1">
      <c r="A182" s="88" t="s">
        <v>259</v>
      </c>
      <c r="B182" s="71" t="s">
        <v>121</v>
      </c>
      <c r="C182" s="61"/>
      <c r="D182" s="12" t="s">
        <v>34</v>
      </c>
      <c r="E182" s="15"/>
      <c r="F182" s="15"/>
      <c r="G182" s="15"/>
      <c r="H182" s="15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20"/>
      <c r="T182" s="20"/>
      <c r="U182" s="20"/>
      <c r="V182" s="21"/>
      <c r="W182" s="20"/>
      <c r="X182" s="20"/>
      <c r="Y182" s="20"/>
      <c r="Z182" s="21"/>
    </row>
    <row r="183" spans="1:26" ht="15" thickTop="1" thickBot="1">
      <c r="A183" s="86"/>
      <c r="B183" s="72"/>
      <c r="C183" s="62"/>
      <c r="D183" s="12" t="s">
        <v>35</v>
      </c>
      <c r="E183" s="14"/>
      <c r="F183" s="14"/>
      <c r="G183" s="14"/>
      <c r="H183" s="14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4" thickTop="1" thickBot="1">
      <c r="A184" s="87" t="s">
        <v>260</v>
      </c>
      <c r="B184" s="77" t="s">
        <v>122</v>
      </c>
      <c r="C184" s="63"/>
      <c r="D184" s="12" t="s">
        <v>34</v>
      </c>
      <c r="E184" s="13"/>
      <c r="F184" s="13"/>
      <c r="G184" s="13"/>
      <c r="H184" s="13"/>
      <c r="I184" s="17" t="e">
        <f t="shared" ref="I184:Z184" si="537">($C186*I186+$C188*I188)/$C184</f>
        <v>#DIV/0!</v>
      </c>
      <c r="J184" s="17" t="e">
        <f t="shared" si="537"/>
        <v>#DIV/0!</v>
      </c>
      <c r="K184" s="17" t="e">
        <f t="shared" si="537"/>
        <v>#DIV/0!</v>
      </c>
      <c r="L184" s="17" t="e">
        <f t="shared" si="537"/>
        <v>#DIV/0!</v>
      </c>
      <c r="M184" s="17" t="e">
        <f t="shared" si="537"/>
        <v>#DIV/0!</v>
      </c>
      <c r="N184" s="17" t="e">
        <f t="shared" si="537"/>
        <v>#DIV/0!</v>
      </c>
      <c r="O184" s="17" t="e">
        <f t="shared" si="537"/>
        <v>#DIV/0!</v>
      </c>
      <c r="P184" s="17" t="e">
        <f t="shared" si="537"/>
        <v>#DIV/0!</v>
      </c>
      <c r="Q184" s="17" t="e">
        <f t="shared" si="537"/>
        <v>#DIV/0!</v>
      </c>
      <c r="R184" s="17" t="e">
        <f t="shared" si="537"/>
        <v>#DIV/0!</v>
      </c>
      <c r="S184" s="17" t="e">
        <f t="shared" si="537"/>
        <v>#DIV/0!</v>
      </c>
      <c r="T184" s="17" t="e">
        <f t="shared" si="537"/>
        <v>#DIV/0!</v>
      </c>
      <c r="U184" s="17" t="e">
        <f t="shared" si="537"/>
        <v>#DIV/0!</v>
      </c>
      <c r="V184" s="17" t="e">
        <f t="shared" si="537"/>
        <v>#DIV/0!</v>
      </c>
      <c r="W184" s="17" t="e">
        <f t="shared" si="537"/>
        <v>#DIV/0!</v>
      </c>
      <c r="X184" s="17" t="e">
        <f t="shared" si="537"/>
        <v>#DIV/0!</v>
      </c>
      <c r="Y184" s="17" t="e">
        <f t="shared" si="537"/>
        <v>#DIV/0!</v>
      </c>
      <c r="Z184" s="17" t="e">
        <f t="shared" si="537"/>
        <v>#DIV/0!</v>
      </c>
    </row>
    <row r="185" spans="1:26" ht="15" thickTop="1" thickBot="1">
      <c r="A185" s="87"/>
      <c r="B185" s="77"/>
      <c r="C185" s="63"/>
      <c r="D185" s="12" t="s">
        <v>35</v>
      </c>
      <c r="E185" s="14"/>
      <c r="F185" s="14"/>
      <c r="G185" s="14"/>
      <c r="H185" s="14"/>
      <c r="I185" s="18" t="e">
        <f t="shared" si="519"/>
        <v>#DIV/0!</v>
      </c>
      <c r="J185" s="18" t="e">
        <f t="shared" si="520"/>
        <v>#DIV/0!</v>
      </c>
      <c r="K185" s="18" t="e">
        <f t="shared" si="521"/>
        <v>#DIV/0!</v>
      </c>
      <c r="L185" s="18" t="e">
        <f t="shared" si="522"/>
        <v>#DIV/0!</v>
      </c>
      <c r="M185" s="18" t="e">
        <f t="shared" si="523"/>
        <v>#DIV/0!</v>
      </c>
      <c r="N185" s="18" t="e">
        <f t="shared" si="524"/>
        <v>#DIV/0!</v>
      </c>
      <c r="O185" s="18" t="e">
        <f t="shared" si="525"/>
        <v>#DIV/0!</v>
      </c>
      <c r="P185" s="18" t="e">
        <f t="shared" si="526"/>
        <v>#DIV/0!</v>
      </c>
      <c r="Q185" s="18" t="e">
        <f t="shared" si="527"/>
        <v>#DIV/0!</v>
      </c>
      <c r="R185" s="18" t="e">
        <f t="shared" si="528"/>
        <v>#DIV/0!</v>
      </c>
      <c r="S185" s="18" t="e">
        <f t="shared" si="529"/>
        <v>#DIV/0!</v>
      </c>
      <c r="T185" s="18" t="e">
        <f t="shared" si="530"/>
        <v>#DIV/0!</v>
      </c>
      <c r="U185" s="18" t="e">
        <f t="shared" si="531"/>
        <v>#DIV/0!</v>
      </c>
      <c r="V185" s="18" t="e">
        <f t="shared" si="532"/>
        <v>#DIV/0!</v>
      </c>
      <c r="W185" s="18" t="e">
        <f t="shared" si="533"/>
        <v>#DIV/0!</v>
      </c>
      <c r="X185" s="18" t="e">
        <f t="shared" si="534"/>
        <v>#DIV/0!</v>
      </c>
      <c r="Y185" s="18" t="e">
        <f t="shared" si="535"/>
        <v>#DIV/0!</v>
      </c>
      <c r="Z185" s="18" t="e">
        <f t="shared" si="536"/>
        <v>#DIV/0!</v>
      </c>
    </row>
    <row r="186" spans="1:26" ht="14" thickTop="1" thickBot="1">
      <c r="A186" s="88" t="s">
        <v>261</v>
      </c>
      <c r="B186" s="71" t="s">
        <v>123</v>
      </c>
      <c r="C186" s="61"/>
      <c r="D186" s="12" t="s">
        <v>34</v>
      </c>
      <c r="E186" s="15"/>
      <c r="F186" s="15"/>
      <c r="G186" s="15"/>
      <c r="H186" s="15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20"/>
      <c r="T186" s="20"/>
      <c r="U186" s="20"/>
      <c r="V186" s="21"/>
      <c r="W186" s="20"/>
      <c r="X186" s="20"/>
      <c r="Y186" s="20"/>
      <c r="Z186" s="21"/>
    </row>
    <row r="187" spans="1:26" ht="15" thickTop="1" thickBot="1">
      <c r="A187" s="86"/>
      <c r="B187" s="72"/>
      <c r="C187" s="62"/>
      <c r="D187" s="12" t="s">
        <v>35</v>
      </c>
      <c r="E187" s="14"/>
      <c r="F187" s="14"/>
      <c r="G187" s="14"/>
      <c r="H187" s="14"/>
      <c r="I187" s="18">
        <f t="shared" ref="I187:I191" si="538">$C186*I186</f>
        <v>0</v>
      </c>
      <c r="J187" s="18">
        <f t="shared" ref="J187:J191" si="539">$C186*J186</f>
        <v>0</v>
      </c>
      <c r="K187" s="18">
        <f t="shared" ref="K187:K191" si="540">$C186*K186</f>
        <v>0</v>
      </c>
      <c r="L187" s="18">
        <f t="shared" ref="L187:L191" si="541">$C186*L186</f>
        <v>0</v>
      </c>
      <c r="M187" s="18">
        <f t="shared" ref="M187:M191" si="542">$C186*M186</f>
        <v>0</v>
      </c>
      <c r="N187" s="18">
        <f t="shared" ref="N187:N191" si="543">$C186*N186</f>
        <v>0</v>
      </c>
      <c r="O187" s="18">
        <f t="shared" ref="O187:O191" si="544">$C186*O186</f>
        <v>0</v>
      </c>
      <c r="P187" s="18">
        <f t="shared" ref="P187:P191" si="545">$C186*P186</f>
        <v>0</v>
      </c>
      <c r="Q187" s="18">
        <f t="shared" ref="Q187:Q191" si="546">$C186*Q186</f>
        <v>0</v>
      </c>
      <c r="R187" s="18">
        <f t="shared" ref="R187:R191" si="547">$C186*R186</f>
        <v>0</v>
      </c>
      <c r="S187" s="18">
        <f t="shared" ref="S187:S191" si="548">$C186*S186</f>
        <v>0</v>
      </c>
      <c r="T187" s="18">
        <f t="shared" ref="T187:T191" si="549">$C186*T186</f>
        <v>0</v>
      </c>
      <c r="U187" s="18">
        <f t="shared" ref="U187:U191" si="550">$C186*U186</f>
        <v>0</v>
      </c>
      <c r="V187" s="18">
        <f t="shared" ref="V187:V191" si="551">$C186*V186</f>
        <v>0</v>
      </c>
      <c r="W187" s="18">
        <f t="shared" ref="W187:W191" si="552">$C186*W186</f>
        <v>0</v>
      </c>
      <c r="X187" s="18">
        <f t="shared" ref="X187:X191" si="553">$C186*X186</f>
        <v>0</v>
      </c>
      <c r="Y187" s="18">
        <f t="shared" ref="Y187:Y191" si="554">$C186*Y186</f>
        <v>0</v>
      </c>
      <c r="Z187" s="18">
        <f t="shared" ref="Z187:Z191" si="555">$C186*Z186</f>
        <v>0</v>
      </c>
    </row>
    <row r="188" spans="1:26" ht="14" thickTop="1" thickBot="1">
      <c r="A188" s="88" t="s">
        <v>262</v>
      </c>
      <c r="B188" s="71" t="s">
        <v>124</v>
      </c>
      <c r="C188" s="61"/>
      <c r="D188" s="12" t="s">
        <v>34</v>
      </c>
      <c r="E188" s="15"/>
      <c r="F188" s="15"/>
      <c r="G188" s="15"/>
      <c r="H188" s="15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20"/>
      <c r="T188" s="20"/>
      <c r="U188" s="20"/>
      <c r="V188" s="21"/>
      <c r="W188" s="20"/>
      <c r="X188" s="20"/>
      <c r="Y188" s="20"/>
      <c r="Z188" s="21"/>
    </row>
    <row r="189" spans="1:26" ht="15" thickTop="1" thickBot="1">
      <c r="A189" s="86"/>
      <c r="B189" s="72"/>
      <c r="C189" s="62"/>
      <c r="D189" s="12" t="s">
        <v>35</v>
      </c>
      <c r="E189" s="14"/>
      <c r="F189" s="14"/>
      <c r="G189" s="14"/>
      <c r="H189" s="14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4" thickTop="1" thickBot="1">
      <c r="A190" s="87" t="s">
        <v>263</v>
      </c>
      <c r="B190" s="77" t="s">
        <v>125</v>
      </c>
      <c r="C190" s="63"/>
      <c r="D190" s="12" t="s">
        <v>34</v>
      </c>
      <c r="E190" s="13"/>
      <c r="F190" s="13"/>
      <c r="G190" s="13"/>
      <c r="H190" s="13"/>
      <c r="I190" s="17" t="e">
        <f t="shared" ref="I190:Z190" si="556">($C192*I192+$C194*I194+$C196*I196+$C198*I198+$C200*I200)/$C190</f>
        <v>#DIV/0!</v>
      </c>
      <c r="J190" s="17" t="e">
        <f t="shared" si="556"/>
        <v>#DIV/0!</v>
      </c>
      <c r="K190" s="17" t="e">
        <f t="shared" si="556"/>
        <v>#DIV/0!</v>
      </c>
      <c r="L190" s="17" t="e">
        <f t="shared" si="556"/>
        <v>#DIV/0!</v>
      </c>
      <c r="M190" s="17" t="e">
        <f t="shared" si="556"/>
        <v>#DIV/0!</v>
      </c>
      <c r="N190" s="17" t="e">
        <f t="shared" si="556"/>
        <v>#DIV/0!</v>
      </c>
      <c r="O190" s="17" t="e">
        <f t="shared" si="556"/>
        <v>#DIV/0!</v>
      </c>
      <c r="P190" s="17" t="e">
        <f t="shared" si="556"/>
        <v>#DIV/0!</v>
      </c>
      <c r="Q190" s="17" t="e">
        <f t="shared" si="556"/>
        <v>#DIV/0!</v>
      </c>
      <c r="R190" s="17" t="e">
        <f t="shared" si="556"/>
        <v>#DIV/0!</v>
      </c>
      <c r="S190" s="17" t="e">
        <f t="shared" si="556"/>
        <v>#DIV/0!</v>
      </c>
      <c r="T190" s="17" t="e">
        <f t="shared" si="556"/>
        <v>#DIV/0!</v>
      </c>
      <c r="U190" s="17" t="e">
        <f t="shared" si="556"/>
        <v>#DIV/0!</v>
      </c>
      <c r="V190" s="17" t="e">
        <f t="shared" si="556"/>
        <v>#DIV/0!</v>
      </c>
      <c r="W190" s="17" t="e">
        <f t="shared" si="556"/>
        <v>#DIV/0!</v>
      </c>
      <c r="X190" s="17" t="e">
        <f t="shared" si="556"/>
        <v>#DIV/0!</v>
      </c>
      <c r="Y190" s="17" t="e">
        <f t="shared" si="556"/>
        <v>#DIV/0!</v>
      </c>
      <c r="Z190" s="17" t="e">
        <f t="shared" si="556"/>
        <v>#DIV/0!</v>
      </c>
    </row>
    <row r="191" spans="1:26" ht="15" thickTop="1" thickBot="1">
      <c r="A191" s="87"/>
      <c r="B191" s="77"/>
      <c r="C191" s="63"/>
      <c r="D191" s="12" t="s">
        <v>35</v>
      </c>
      <c r="E191" s="14"/>
      <c r="F191" s="14"/>
      <c r="G191" s="14"/>
      <c r="H191" s="14"/>
      <c r="I191" s="18" t="e">
        <f t="shared" si="538"/>
        <v>#DIV/0!</v>
      </c>
      <c r="J191" s="18" t="e">
        <f t="shared" si="539"/>
        <v>#DIV/0!</v>
      </c>
      <c r="K191" s="18" t="e">
        <f t="shared" si="540"/>
        <v>#DIV/0!</v>
      </c>
      <c r="L191" s="18" t="e">
        <f t="shared" si="541"/>
        <v>#DIV/0!</v>
      </c>
      <c r="M191" s="18" t="e">
        <f t="shared" si="542"/>
        <v>#DIV/0!</v>
      </c>
      <c r="N191" s="18" t="e">
        <f t="shared" si="543"/>
        <v>#DIV/0!</v>
      </c>
      <c r="O191" s="18" t="e">
        <f t="shared" si="544"/>
        <v>#DIV/0!</v>
      </c>
      <c r="P191" s="18" t="e">
        <f t="shared" si="545"/>
        <v>#DIV/0!</v>
      </c>
      <c r="Q191" s="18" t="e">
        <f t="shared" si="546"/>
        <v>#DIV/0!</v>
      </c>
      <c r="R191" s="18" t="e">
        <f t="shared" si="547"/>
        <v>#DIV/0!</v>
      </c>
      <c r="S191" s="18" t="e">
        <f t="shared" si="548"/>
        <v>#DIV/0!</v>
      </c>
      <c r="T191" s="18" t="e">
        <f t="shared" si="549"/>
        <v>#DIV/0!</v>
      </c>
      <c r="U191" s="18" t="e">
        <f t="shared" si="550"/>
        <v>#DIV/0!</v>
      </c>
      <c r="V191" s="18" t="e">
        <f t="shared" si="551"/>
        <v>#DIV/0!</v>
      </c>
      <c r="W191" s="18" t="e">
        <f t="shared" si="552"/>
        <v>#DIV/0!</v>
      </c>
      <c r="X191" s="18" t="e">
        <f t="shared" si="553"/>
        <v>#DIV/0!</v>
      </c>
      <c r="Y191" s="18" t="e">
        <f t="shared" si="554"/>
        <v>#DIV/0!</v>
      </c>
      <c r="Z191" s="18" t="e">
        <f t="shared" si="555"/>
        <v>#DIV/0!</v>
      </c>
    </row>
    <row r="192" spans="1:26" ht="14" thickTop="1" thickBot="1">
      <c r="A192" s="88" t="s">
        <v>264</v>
      </c>
      <c r="B192" s="71" t="s">
        <v>126</v>
      </c>
      <c r="C192" s="61"/>
      <c r="D192" s="12" t="s">
        <v>34</v>
      </c>
      <c r="E192" s="15"/>
      <c r="F192" s="15"/>
      <c r="G192" s="15"/>
      <c r="H192" s="15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20"/>
      <c r="T192" s="20"/>
      <c r="U192" s="20"/>
      <c r="V192" s="21"/>
      <c r="W192" s="20"/>
      <c r="X192" s="20"/>
      <c r="Y192" s="20"/>
      <c r="Z192" s="21"/>
    </row>
    <row r="193" spans="1:26" ht="15" thickTop="1" thickBot="1">
      <c r="A193" s="86"/>
      <c r="B193" s="72"/>
      <c r="C193" s="62"/>
      <c r="D193" s="12" t="s">
        <v>35</v>
      </c>
      <c r="E193" s="14"/>
      <c r="F193" s="14"/>
      <c r="G193" s="14"/>
      <c r="H193" s="14"/>
      <c r="I193" s="18">
        <f t="shared" ref="I193:I197" si="557">$C192*I192</f>
        <v>0</v>
      </c>
      <c r="J193" s="18">
        <f t="shared" ref="J193:J197" si="558">$C192*J192</f>
        <v>0</v>
      </c>
      <c r="K193" s="18">
        <f t="shared" ref="K193:K197" si="559">$C192*K192</f>
        <v>0</v>
      </c>
      <c r="L193" s="18">
        <f t="shared" ref="L193:L197" si="560">$C192*L192</f>
        <v>0</v>
      </c>
      <c r="M193" s="18">
        <f t="shared" ref="M193:M197" si="561">$C192*M192</f>
        <v>0</v>
      </c>
      <c r="N193" s="18">
        <f t="shared" ref="N193:N197" si="562">$C192*N192</f>
        <v>0</v>
      </c>
      <c r="O193" s="18">
        <f t="shared" ref="O193:O197" si="563">$C192*O192</f>
        <v>0</v>
      </c>
      <c r="P193" s="18">
        <f t="shared" ref="P193:P197" si="564">$C192*P192</f>
        <v>0</v>
      </c>
      <c r="Q193" s="18">
        <f t="shared" ref="Q193:Q197" si="565">$C192*Q192</f>
        <v>0</v>
      </c>
      <c r="R193" s="18">
        <f t="shared" ref="R193:R197" si="566">$C192*R192</f>
        <v>0</v>
      </c>
      <c r="S193" s="18">
        <f t="shared" ref="S193:S197" si="567">$C192*S192</f>
        <v>0</v>
      </c>
      <c r="T193" s="18">
        <f t="shared" ref="T193:T197" si="568">$C192*T192</f>
        <v>0</v>
      </c>
      <c r="U193" s="18">
        <f t="shared" ref="U193:U197" si="569">$C192*U192</f>
        <v>0</v>
      </c>
      <c r="V193" s="18">
        <f t="shared" ref="V193:V197" si="570">$C192*V192</f>
        <v>0</v>
      </c>
      <c r="W193" s="18">
        <f t="shared" ref="W193:W197" si="571">$C192*W192</f>
        <v>0</v>
      </c>
      <c r="X193" s="18">
        <f t="shared" ref="X193:X197" si="572">$C192*X192</f>
        <v>0</v>
      </c>
      <c r="Y193" s="18">
        <f t="shared" ref="Y193:Y197" si="573">$C192*Y192</f>
        <v>0</v>
      </c>
      <c r="Z193" s="18">
        <f t="shared" ref="Z193:Z197" si="574">$C192*Z192</f>
        <v>0</v>
      </c>
    </row>
    <row r="194" spans="1:26" ht="14" thickTop="1" thickBot="1">
      <c r="A194" s="88" t="s">
        <v>265</v>
      </c>
      <c r="B194" s="71" t="s">
        <v>127</v>
      </c>
      <c r="C194" s="61"/>
      <c r="D194" s="12" t="s">
        <v>34</v>
      </c>
      <c r="E194" s="15"/>
      <c r="F194" s="15"/>
      <c r="G194" s="15"/>
      <c r="H194" s="15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20"/>
      <c r="T194" s="20"/>
      <c r="U194" s="20"/>
      <c r="V194" s="21"/>
      <c r="W194" s="20"/>
      <c r="X194" s="20"/>
      <c r="Y194" s="20"/>
      <c r="Z194" s="21"/>
    </row>
    <row r="195" spans="1:26" ht="15" thickTop="1" thickBot="1">
      <c r="A195" s="86"/>
      <c r="B195" s="72"/>
      <c r="C195" s="62"/>
      <c r="D195" s="12" t="s">
        <v>35</v>
      </c>
      <c r="E195" s="14"/>
      <c r="F195" s="14"/>
      <c r="G195" s="14"/>
      <c r="H195" s="14"/>
      <c r="I195" s="18">
        <f t="shared" si="557"/>
        <v>0</v>
      </c>
      <c r="J195" s="18">
        <f t="shared" si="558"/>
        <v>0</v>
      </c>
      <c r="K195" s="18">
        <f t="shared" si="559"/>
        <v>0</v>
      </c>
      <c r="L195" s="18">
        <f t="shared" si="560"/>
        <v>0</v>
      </c>
      <c r="M195" s="18">
        <f t="shared" si="561"/>
        <v>0</v>
      </c>
      <c r="N195" s="18">
        <f t="shared" si="562"/>
        <v>0</v>
      </c>
      <c r="O195" s="18">
        <f t="shared" si="563"/>
        <v>0</v>
      </c>
      <c r="P195" s="18">
        <f t="shared" si="564"/>
        <v>0</v>
      </c>
      <c r="Q195" s="18">
        <f t="shared" si="565"/>
        <v>0</v>
      </c>
      <c r="R195" s="18">
        <f t="shared" si="566"/>
        <v>0</v>
      </c>
      <c r="S195" s="18">
        <f t="shared" si="567"/>
        <v>0</v>
      </c>
      <c r="T195" s="18">
        <f t="shared" si="568"/>
        <v>0</v>
      </c>
      <c r="U195" s="18">
        <f t="shared" si="569"/>
        <v>0</v>
      </c>
      <c r="V195" s="18">
        <f t="shared" si="570"/>
        <v>0</v>
      </c>
      <c r="W195" s="18">
        <f t="shared" si="571"/>
        <v>0</v>
      </c>
      <c r="X195" s="18">
        <f t="shared" si="572"/>
        <v>0</v>
      </c>
      <c r="Y195" s="18">
        <f t="shared" si="573"/>
        <v>0</v>
      </c>
      <c r="Z195" s="18">
        <f t="shared" si="574"/>
        <v>0</v>
      </c>
    </row>
    <row r="196" spans="1:26" ht="14" thickTop="1" thickBot="1">
      <c r="A196" s="88" t="s">
        <v>266</v>
      </c>
      <c r="B196" s="71" t="s">
        <v>103</v>
      </c>
      <c r="C196" s="61"/>
      <c r="D196" s="12" t="s">
        <v>34</v>
      </c>
      <c r="E196" s="15"/>
      <c r="F196" s="15"/>
      <c r="G196" s="15"/>
      <c r="H196" s="15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20"/>
      <c r="T196" s="20"/>
      <c r="U196" s="20"/>
      <c r="V196" s="21"/>
      <c r="W196" s="20"/>
      <c r="X196" s="20"/>
      <c r="Y196" s="20"/>
      <c r="Z196" s="21"/>
    </row>
    <row r="197" spans="1:26" ht="15" thickTop="1" thickBot="1">
      <c r="A197" s="86"/>
      <c r="B197" s="72"/>
      <c r="C197" s="62"/>
      <c r="D197" s="12" t="s">
        <v>35</v>
      </c>
      <c r="E197" s="14"/>
      <c r="F197" s="14"/>
      <c r="G197" s="14"/>
      <c r="H197" s="14"/>
      <c r="I197" s="18">
        <f t="shared" si="557"/>
        <v>0</v>
      </c>
      <c r="J197" s="18">
        <f t="shared" si="558"/>
        <v>0</v>
      </c>
      <c r="K197" s="18">
        <f t="shared" si="559"/>
        <v>0</v>
      </c>
      <c r="L197" s="18">
        <f t="shared" si="560"/>
        <v>0</v>
      </c>
      <c r="M197" s="18">
        <f t="shared" si="561"/>
        <v>0</v>
      </c>
      <c r="N197" s="18">
        <f t="shared" si="562"/>
        <v>0</v>
      </c>
      <c r="O197" s="18">
        <f t="shared" si="563"/>
        <v>0</v>
      </c>
      <c r="P197" s="18">
        <f t="shared" si="564"/>
        <v>0</v>
      </c>
      <c r="Q197" s="18">
        <f t="shared" si="565"/>
        <v>0</v>
      </c>
      <c r="R197" s="18">
        <f t="shared" si="566"/>
        <v>0</v>
      </c>
      <c r="S197" s="18">
        <f t="shared" si="567"/>
        <v>0</v>
      </c>
      <c r="T197" s="18">
        <f t="shared" si="568"/>
        <v>0</v>
      </c>
      <c r="U197" s="18">
        <f t="shared" si="569"/>
        <v>0</v>
      </c>
      <c r="V197" s="18">
        <f t="shared" si="570"/>
        <v>0</v>
      </c>
      <c r="W197" s="18">
        <f t="shared" si="571"/>
        <v>0</v>
      </c>
      <c r="X197" s="18">
        <f t="shared" si="572"/>
        <v>0</v>
      </c>
      <c r="Y197" s="18">
        <f t="shared" si="573"/>
        <v>0</v>
      </c>
      <c r="Z197" s="18">
        <f t="shared" si="574"/>
        <v>0</v>
      </c>
    </row>
    <row r="198" spans="1:26" ht="14" thickTop="1" thickBot="1">
      <c r="A198" s="88" t="s">
        <v>267</v>
      </c>
      <c r="B198" s="71" t="s">
        <v>128</v>
      </c>
      <c r="C198" s="61"/>
      <c r="D198" s="12" t="s">
        <v>34</v>
      </c>
      <c r="E198" s="15"/>
      <c r="F198" s="15"/>
      <c r="G198" s="15"/>
      <c r="H198" s="15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20"/>
      <c r="T198" s="20"/>
      <c r="U198" s="20"/>
      <c r="V198" s="21"/>
      <c r="W198" s="20"/>
      <c r="X198" s="20"/>
      <c r="Y198" s="20"/>
      <c r="Z198" s="21"/>
    </row>
    <row r="199" spans="1:26" ht="15" thickTop="1" thickBot="1">
      <c r="A199" s="86"/>
      <c r="B199" s="72"/>
      <c r="C199" s="62"/>
      <c r="D199" s="12" t="s">
        <v>35</v>
      </c>
      <c r="E199" s="14"/>
      <c r="F199" s="14"/>
      <c r="G199" s="14"/>
      <c r="H199" s="14"/>
      <c r="I199" s="18">
        <f t="shared" ref="I199:I203" si="575">$C198*I198</f>
        <v>0</v>
      </c>
      <c r="J199" s="18">
        <f t="shared" ref="J199:J203" si="576">$C198*J198</f>
        <v>0</v>
      </c>
      <c r="K199" s="18">
        <f t="shared" ref="K199:K203" si="577">$C198*K198</f>
        <v>0</v>
      </c>
      <c r="L199" s="18">
        <f t="shared" ref="L199:L203" si="578">$C198*L198</f>
        <v>0</v>
      </c>
      <c r="M199" s="18">
        <f t="shared" ref="M199:M203" si="579">$C198*M198</f>
        <v>0</v>
      </c>
      <c r="N199" s="18">
        <f t="shared" ref="N199:N203" si="580">$C198*N198</f>
        <v>0</v>
      </c>
      <c r="O199" s="18">
        <f t="shared" ref="O199:O203" si="581">$C198*O198</f>
        <v>0</v>
      </c>
      <c r="P199" s="18">
        <f t="shared" ref="P199:P203" si="582">$C198*P198</f>
        <v>0</v>
      </c>
      <c r="Q199" s="18">
        <f t="shared" ref="Q199:Q203" si="583">$C198*Q198</f>
        <v>0</v>
      </c>
      <c r="R199" s="18">
        <f t="shared" ref="R199:R203" si="584">$C198*R198</f>
        <v>0</v>
      </c>
      <c r="S199" s="18">
        <f t="shared" ref="S199:S203" si="585">$C198*S198</f>
        <v>0</v>
      </c>
      <c r="T199" s="18">
        <f t="shared" ref="T199:T203" si="586">$C198*T198</f>
        <v>0</v>
      </c>
      <c r="U199" s="18">
        <f t="shared" ref="U199:U203" si="587">$C198*U198</f>
        <v>0</v>
      </c>
      <c r="V199" s="18">
        <f t="shared" ref="V199:V203" si="588">$C198*V198</f>
        <v>0</v>
      </c>
      <c r="W199" s="18">
        <f t="shared" ref="W199:W203" si="589">$C198*W198</f>
        <v>0</v>
      </c>
      <c r="X199" s="18">
        <f t="shared" ref="X199:X203" si="590">$C198*X198</f>
        <v>0</v>
      </c>
      <c r="Y199" s="18">
        <f t="shared" ref="Y199:Y203" si="591">$C198*Y198</f>
        <v>0</v>
      </c>
      <c r="Z199" s="18">
        <f t="shared" ref="Z199:Z203" si="592">$C198*Z198</f>
        <v>0</v>
      </c>
    </row>
    <row r="200" spans="1:26" ht="14" thickTop="1" thickBot="1">
      <c r="A200" s="88" t="s">
        <v>268</v>
      </c>
      <c r="B200" s="71" t="s">
        <v>129</v>
      </c>
      <c r="C200" s="61"/>
      <c r="D200" s="12" t="s">
        <v>34</v>
      </c>
      <c r="E200" s="15"/>
      <c r="F200" s="15"/>
      <c r="G200" s="15"/>
      <c r="H200" s="15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20"/>
      <c r="T200" s="20"/>
      <c r="U200" s="20"/>
      <c r="V200" s="21"/>
      <c r="W200" s="20"/>
      <c r="X200" s="20"/>
      <c r="Y200" s="20"/>
      <c r="Z200" s="21"/>
    </row>
    <row r="201" spans="1:26" ht="15" thickTop="1" thickBot="1">
      <c r="A201" s="86"/>
      <c r="B201" s="72"/>
      <c r="C201" s="62"/>
      <c r="D201" s="12" t="s">
        <v>35</v>
      </c>
      <c r="E201" s="14"/>
      <c r="F201" s="14"/>
      <c r="G201" s="14"/>
      <c r="H201" s="14"/>
      <c r="I201" s="18">
        <f t="shared" si="575"/>
        <v>0</v>
      </c>
      <c r="J201" s="18">
        <f t="shared" si="576"/>
        <v>0</v>
      </c>
      <c r="K201" s="18">
        <f t="shared" si="577"/>
        <v>0</v>
      </c>
      <c r="L201" s="18">
        <f t="shared" si="578"/>
        <v>0</v>
      </c>
      <c r="M201" s="18">
        <f t="shared" si="579"/>
        <v>0</v>
      </c>
      <c r="N201" s="18">
        <f t="shared" si="580"/>
        <v>0</v>
      </c>
      <c r="O201" s="18">
        <f t="shared" si="581"/>
        <v>0</v>
      </c>
      <c r="P201" s="18">
        <f t="shared" si="582"/>
        <v>0</v>
      </c>
      <c r="Q201" s="18">
        <f t="shared" si="583"/>
        <v>0</v>
      </c>
      <c r="R201" s="18">
        <f t="shared" si="584"/>
        <v>0</v>
      </c>
      <c r="S201" s="18">
        <f t="shared" si="585"/>
        <v>0</v>
      </c>
      <c r="T201" s="18">
        <f t="shared" si="586"/>
        <v>0</v>
      </c>
      <c r="U201" s="18">
        <f t="shared" si="587"/>
        <v>0</v>
      </c>
      <c r="V201" s="18">
        <f t="shared" si="588"/>
        <v>0</v>
      </c>
      <c r="W201" s="18">
        <f t="shared" si="589"/>
        <v>0</v>
      </c>
      <c r="X201" s="18">
        <f t="shared" si="590"/>
        <v>0</v>
      </c>
      <c r="Y201" s="18">
        <f t="shared" si="591"/>
        <v>0</v>
      </c>
      <c r="Z201" s="18">
        <f t="shared" si="592"/>
        <v>0</v>
      </c>
    </row>
    <row r="202" spans="1:26" ht="14" thickTop="1" thickBot="1">
      <c r="A202" s="87" t="s">
        <v>269</v>
      </c>
      <c r="B202" s="77" t="s">
        <v>130</v>
      </c>
      <c r="C202" s="63"/>
      <c r="D202" s="12" t="s">
        <v>34</v>
      </c>
      <c r="E202" s="13"/>
      <c r="F202" s="13"/>
      <c r="G202" s="13"/>
      <c r="H202" s="13"/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22">
        <v>0</v>
      </c>
      <c r="T202" s="22">
        <v>0</v>
      </c>
      <c r="U202" s="22">
        <v>0</v>
      </c>
      <c r="V202" s="23">
        <v>0</v>
      </c>
      <c r="W202" s="23">
        <v>0</v>
      </c>
      <c r="X202" s="22">
        <v>0</v>
      </c>
      <c r="Y202" s="22">
        <v>0</v>
      </c>
      <c r="Z202" s="23">
        <v>0</v>
      </c>
    </row>
    <row r="203" spans="1:26" ht="15" thickTop="1" thickBot="1">
      <c r="A203" s="87"/>
      <c r="B203" s="77"/>
      <c r="C203" s="63"/>
      <c r="D203" s="12" t="s">
        <v>35</v>
      </c>
      <c r="E203" s="14"/>
      <c r="F203" s="14"/>
      <c r="G203" s="14"/>
      <c r="H203" s="14"/>
      <c r="I203" s="18">
        <f t="shared" si="575"/>
        <v>0</v>
      </c>
      <c r="J203" s="18">
        <f t="shared" si="576"/>
        <v>0</v>
      </c>
      <c r="K203" s="18">
        <f t="shared" si="577"/>
        <v>0</v>
      </c>
      <c r="L203" s="18">
        <f t="shared" si="578"/>
        <v>0</v>
      </c>
      <c r="M203" s="18">
        <f t="shared" si="579"/>
        <v>0</v>
      </c>
      <c r="N203" s="18">
        <f t="shared" si="580"/>
        <v>0</v>
      </c>
      <c r="O203" s="18">
        <f t="shared" si="581"/>
        <v>0</v>
      </c>
      <c r="P203" s="18">
        <f t="shared" si="582"/>
        <v>0</v>
      </c>
      <c r="Q203" s="18">
        <f t="shared" si="583"/>
        <v>0</v>
      </c>
      <c r="R203" s="18">
        <f t="shared" si="584"/>
        <v>0</v>
      </c>
      <c r="S203" s="18">
        <f t="shared" si="585"/>
        <v>0</v>
      </c>
      <c r="T203" s="18">
        <f t="shared" si="586"/>
        <v>0</v>
      </c>
      <c r="U203" s="18">
        <f t="shared" si="587"/>
        <v>0</v>
      </c>
      <c r="V203" s="18">
        <f t="shared" si="588"/>
        <v>0</v>
      </c>
      <c r="W203" s="18">
        <f t="shared" si="589"/>
        <v>0</v>
      </c>
      <c r="X203" s="18">
        <f t="shared" si="590"/>
        <v>0</v>
      </c>
      <c r="Y203" s="18">
        <f t="shared" si="591"/>
        <v>0</v>
      </c>
      <c r="Z203" s="18">
        <f t="shared" si="592"/>
        <v>0</v>
      </c>
    </row>
    <row r="204" spans="1:26" ht="14.25" customHeight="1" thickTop="1" thickBot="1">
      <c r="A204" s="87" t="s">
        <v>270</v>
      </c>
      <c r="B204" s="77" t="s">
        <v>131</v>
      </c>
      <c r="C204" s="63"/>
      <c r="D204" s="12" t="s">
        <v>34</v>
      </c>
      <c r="E204" s="13"/>
      <c r="F204" s="13"/>
      <c r="G204" s="13"/>
      <c r="H204" s="13"/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22">
        <v>0</v>
      </c>
      <c r="T204" s="22">
        <v>0</v>
      </c>
      <c r="U204" s="22">
        <v>0</v>
      </c>
      <c r="V204" s="23">
        <v>0</v>
      </c>
      <c r="W204" s="23">
        <v>0</v>
      </c>
      <c r="X204" s="22">
        <v>0</v>
      </c>
      <c r="Y204" s="22">
        <v>0</v>
      </c>
      <c r="Z204" s="23">
        <v>0</v>
      </c>
    </row>
    <row r="205" spans="1:26" ht="15" thickTop="1" thickBot="1">
      <c r="A205" s="87"/>
      <c r="B205" s="77"/>
      <c r="C205" s="63"/>
      <c r="D205" s="12" t="s">
        <v>35</v>
      </c>
      <c r="E205" s="14"/>
      <c r="F205" s="14"/>
      <c r="G205" s="14"/>
      <c r="H205" s="14"/>
      <c r="I205" s="18">
        <f t="shared" ref="I205:I209" si="593">$C204*I204</f>
        <v>0</v>
      </c>
      <c r="J205" s="18">
        <f t="shared" ref="J205:J209" si="594">$C204*J204</f>
        <v>0</v>
      </c>
      <c r="K205" s="18">
        <f t="shared" ref="K205:K209" si="595">$C204*K204</f>
        <v>0</v>
      </c>
      <c r="L205" s="18">
        <f t="shared" ref="L205:L209" si="596">$C204*L204</f>
        <v>0</v>
      </c>
      <c r="M205" s="18">
        <f t="shared" ref="M205:M209" si="597">$C204*M204</f>
        <v>0</v>
      </c>
      <c r="N205" s="18">
        <f t="shared" ref="N205:N209" si="598">$C204*N204</f>
        <v>0</v>
      </c>
      <c r="O205" s="18">
        <f t="shared" ref="O205:O209" si="599">$C204*O204</f>
        <v>0</v>
      </c>
      <c r="P205" s="18">
        <f t="shared" ref="P205:P209" si="600">$C204*P204</f>
        <v>0</v>
      </c>
      <c r="Q205" s="18">
        <f t="shared" ref="Q205:Q209" si="601">$C204*Q204</f>
        <v>0</v>
      </c>
      <c r="R205" s="18">
        <f t="shared" ref="R205:R209" si="602">$C204*R204</f>
        <v>0</v>
      </c>
      <c r="S205" s="18">
        <f t="shared" ref="S205:S209" si="603">$C204*S204</f>
        <v>0</v>
      </c>
      <c r="T205" s="18">
        <f t="shared" ref="T205:T209" si="604">$C204*T204</f>
        <v>0</v>
      </c>
      <c r="U205" s="18">
        <f t="shared" ref="U205:U209" si="605">$C204*U204</f>
        <v>0</v>
      </c>
      <c r="V205" s="18">
        <f t="shared" ref="V205:V209" si="606">$C204*V204</f>
        <v>0</v>
      </c>
      <c r="W205" s="18">
        <f t="shared" ref="W205:W209" si="607">$C204*W204</f>
        <v>0</v>
      </c>
      <c r="X205" s="18">
        <f t="shared" ref="X205:X209" si="608">$C204*X204</f>
        <v>0</v>
      </c>
      <c r="Y205" s="18">
        <f t="shared" ref="Y205:Y209" si="609">$C204*Y204</f>
        <v>0</v>
      </c>
      <c r="Z205" s="18">
        <f t="shared" ref="Z205:Z209" si="610">$C204*Z204</f>
        <v>0</v>
      </c>
    </row>
    <row r="206" spans="1:26" ht="14" thickTop="1" thickBot="1">
      <c r="A206" s="87" t="s">
        <v>271</v>
      </c>
      <c r="B206" s="77" t="s">
        <v>132</v>
      </c>
      <c r="C206" s="63"/>
      <c r="D206" s="12" t="s">
        <v>34</v>
      </c>
      <c r="E206" s="13"/>
      <c r="F206" s="13"/>
      <c r="G206" s="13"/>
      <c r="H206" s="13"/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</row>
    <row r="207" spans="1:26" ht="15" thickTop="1" thickBot="1">
      <c r="A207" s="87"/>
      <c r="B207" s="77"/>
      <c r="C207" s="63"/>
      <c r="D207" s="12" t="s">
        <v>35</v>
      </c>
      <c r="E207" s="14"/>
      <c r="F207" s="14"/>
      <c r="G207" s="14"/>
      <c r="H207" s="14"/>
      <c r="I207" s="18">
        <f t="shared" si="593"/>
        <v>0</v>
      </c>
      <c r="J207" s="18">
        <f t="shared" si="594"/>
        <v>0</v>
      </c>
      <c r="K207" s="18">
        <f t="shared" si="595"/>
        <v>0</v>
      </c>
      <c r="L207" s="18">
        <f t="shared" si="596"/>
        <v>0</v>
      </c>
      <c r="M207" s="18">
        <f t="shared" si="597"/>
        <v>0</v>
      </c>
      <c r="N207" s="18">
        <f t="shared" si="598"/>
        <v>0</v>
      </c>
      <c r="O207" s="18">
        <f t="shared" si="599"/>
        <v>0</v>
      </c>
      <c r="P207" s="18">
        <f t="shared" si="600"/>
        <v>0</v>
      </c>
      <c r="Q207" s="18">
        <f t="shared" si="601"/>
        <v>0</v>
      </c>
      <c r="R207" s="18">
        <f t="shared" si="602"/>
        <v>0</v>
      </c>
      <c r="S207" s="18">
        <f t="shared" si="603"/>
        <v>0</v>
      </c>
      <c r="T207" s="18">
        <f t="shared" si="604"/>
        <v>0</v>
      </c>
      <c r="U207" s="18">
        <f t="shared" si="605"/>
        <v>0</v>
      </c>
      <c r="V207" s="18">
        <f t="shared" si="606"/>
        <v>0</v>
      </c>
      <c r="W207" s="18">
        <f t="shared" si="607"/>
        <v>0</v>
      </c>
      <c r="X207" s="18">
        <f t="shared" si="608"/>
        <v>0</v>
      </c>
      <c r="Y207" s="18">
        <f t="shared" si="609"/>
        <v>0</v>
      </c>
      <c r="Z207" s="18">
        <f t="shared" si="610"/>
        <v>0</v>
      </c>
    </row>
    <row r="208" spans="1:26" ht="14" thickTop="1" thickBot="1">
      <c r="A208" s="87" t="s">
        <v>272</v>
      </c>
      <c r="B208" s="77" t="s">
        <v>133</v>
      </c>
      <c r="C208" s="63"/>
      <c r="D208" s="12" t="s">
        <v>34</v>
      </c>
      <c r="E208" s="13"/>
      <c r="F208" s="13"/>
      <c r="G208" s="13"/>
      <c r="H208" s="13"/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22">
        <v>0</v>
      </c>
      <c r="T208" s="22">
        <v>0</v>
      </c>
      <c r="U208" s="22">
        <v>0</v>
      </c>
      <c r="V208" s="23">
        <v>0</v>
      </c>
      <c r="W208" s="22">
        <v>0</v>
      </c>
      <c r="X208" s="22">
        <v>0</v>
      </c>
      <c r="Y208" s="22">
        <v>0</v>
      </c>
      <c r="Z208" s="22">
        <v>0</v>
      </c>
    </row>
    <row r="209" spans="1:26" ht="15" thickTop="1" thickBot="1">
      <c r="A209" s="87"/>
      <c r="B209" s="77"/>
      <c r="C209" s="63"/>
      <c r="D209" s="12" t="s">
        <v>35</v>
      </c>
      <c r="E209" s="14"/>
      <c r="F209" s="14"/>
      <c r="G209" s="14"/>
      <c r="H209" s="14"/>
      <c r="I209" s="18">
        <f t="shared" si="593"/>
        <v>0</v>
      </c>
      <c r="J209" s="18">
        <f t="shared" si="594"/>
        <v>0</v>
      </c>
      <c r="K209" s="18">
        <f t="shared" si="595"/>
        <v>0</v>
      </c>
      <c r="L209" s="18">
        <f t="shared" si="596"/>
        <v>0</v>
      </c>
      <c r="M209" s="18">
        <f t="shared" si="597"/>
        <v>0</v>
      </c>
      <c r="N209" s="18">
        <f t="shared" si="598"/>
        <v>0</v>
      </c>
      <c r="O209" s="18">
        <f t="shared" si="599"/>
        <v>0</v>
      </c>
      <c r="P209" s="18">
        <f t="shared" si="600"/>
        <v>0</v>
      </c>
      <c r="Q209" s="18">
        <f t="shared" si="601"/>
        <v>0</v>
      </c>
      <c r="R209" s="18">
        <f t="shared" si="602"/>
        <v>0</v>
      </c>
      <c r="S209" s="18">
        <f t="shared" si="603"/>
        <v>0</v>
      </c>
      <c r="T209" s="18">
        <f t="shared" si="604"/>
        <v>0</v>
      </c>
      <c r="U209" s="18">
        <f t="shared" si="605"/>
        <v>0</v>
      </c>
      <c r="V209" s="18">
        <f t="shared" si="606"/>
        <v>0</v>
      </c>
      <c r="W209" s="18">
        <f t="shared" si="607"/>
        <v>0</v>
      </c>
      <c r="X209" s="18">
        <f t="shared" si="608"/>
        <v>0</v>
      </c>
      <c r="Y209" s="18">
        <f t="shared" si="609"/>
        <v>0</v>
      </c>
      <c r="Z209" s="18">
        <f t="shared" si="610"/>
        <v>0</v>
      </c>
    </row>
    <row r="210" spans="1:26" ht="15" thickTop="1" thickBot="1">
      <c r="A210" s="24"/>
      <c r="B210" s="25" t="s">
        <v>36</v>
      </c>
      <c r="C210" s="26">
        <f>SUM(C12,C16,C26,C48,C74,C84,C98,C104,C106,C112,C118,C126,C138,C144,C150,C152,C154,C170,C184,C190,C202,C204,C206,C208)</f>
        <v>0</v>
      </c>
      <c r="D210" s="27">
        <v>1</v>
      </c>
      <c r="E210" s="28"/>
      <c r="F210" s="28"/>
      <c r="G210" s="28"/>
      <c r="H210" s="28"/>
      <c r="I210" s="28" t="e">
        <f t="shared" ref="I210:Z210" si="611">SUM(I13,I17,I27,I49,I75,I85,I99,I105,I107,I113,I119,I127,I139,I145,I151,I153,I155,I171,I185,I191,I203,I205,I207,I209)</f>
        <v>#DIV/0!</v>
      </c>
      <c r="J210" s="28" t="e">
        <f t="shared" si="611"/>
        <v>#DIV/0!</v>
      </c>
      <c r="K210" s="28" t="e">
        <f t="shared" si="611"/>
        <v>#DIV/0!</v>
      </c>
      <c r="L210" s="28" t="e">
        <f t="shared" si="611"/>
        <v>#DIV/0!</v>
      </c>
      <c r="M210" s="28" t="e">
        <f t="shared" si="611"/>
        <v>#DIV/0!</v>
      </c>
      <c r="N210" s="28" t="e">
        <f t="shared" si="611"/>
        <v>#DIV/0!</v>
      </c>
      <c r="O210" s="28" t="e">
        <f t="shared" si="611"/>
        <v>#DIV/0!</v>
      </c>
      <c r="P210" s="28" t="e">
        <f t="shared" si="611"/>
        <v>#DIV/0!</v>
      </c>
      <c r="Q210" s="28" t="e">
        <f t="shared" si="611"/>
        <v>#DIV/0!</v>
      </c>
      <c r="R210" s="28" t="e">
        <f t="shared" si="611"/>
        <v>#DIV/0!</v>
      </c>
      <c r="S210" s="28" t="e">
        <f t="shared" si="611"/>
        <v>#DIV/0!</v>
      </c>
      <c r="T210" s="28" t="e">
        <f t="shared" si="611"/>
        <v>#DIV/0!</v>
      </c>
      <c r="U210" s="28" t="e">
        <f t="shared" si="611"/>
        <v>#DIV/0!</v>
      </c>
      <c r="V210" s="28" t="e">
        <f t="shared" si="611"/>
        <v>#DIV/0!</v>
      </c>
      <c r="W210" s="28" t="e">
        <f t="shared" si="611"/>
        <v>#DIV/0!</v>
      </c>
      <c r="X210" s="28" t="e">
        <f t="shared" si="611"/>
        <v>#DIV/0!</v>
      </c>
      <c r="Y210" s="28" t="e">
        <f t="shared" si="611"/>
        <v>#DIV/0!</v>
      </c>
      <c r="Z210" s="28" t="e">
        <f t="shared" si="611"/>
        <v>#DIV/0!</v>
      </c>
    </row>
    <row r="211" spans="1:26" ht="15" thickTop="1" thickBot="1">
      <c r="A211" s="24"/>
      <c r="B211" s="25" t="s">
        <v>37</v>
      </c>
      <c r="C211" s="26"/>
      <c r="D211" s="27"/>
      <c r="E211" s="28"/>
      <c r="F211" s="28"/>
      <c r="G211" s="28"/>
      <c r="H211" s="28"/>
      <c r="I211" s="34" t="e">
        <f>I210</f>
        <v>#DIV/0!</v>
      </c>
      <c r="J211" s="34" t="e">
        <f t="shared" ref="J211:Z211" si="612">J210+I211</f>
        <v>#DIV/0!</v>
      </c>
      <c r="K211" s="34" t="e">
        <f t="shared" si="612"/>
        <v>#DIV/0!</v>
      </c>
      <c r="L211" s="34" t="e">
        <f t="shared" si="612"/>
        <v>#DIV/0!</v>
      </c>
      <c r="M211" s="34" t="e">
        <f t="shared" si="612"/>
        <v>#DIV/0!</v>
      </c>
      <c r="N211" s="34" t="e">
        <f t="shared" si="612"/>
        <v>#DIV/0!</v>
      </c>
      <c r="O211" s="34" t="e">
        <f t="shared" si="612"/>
        <v>#DIV/0!</v>
      </c>
      <c r="P211" s="34" t="e">
        <f t="shared" si="612"/>
        <v>#DIV/0!</v>
      </c>
      <c r="Q211" s="34" t="e">
        <f t="shared" si="612"/>
        <v>#DIV/0!</v>
      </c>
      <c r="R211" s="34" t="e">
        <f t="shared" si="612"/>
        <v>#DIV/0!</v>
      </c>
      <c r="S211" s="34" t="e">
        <f t="shared" si="612"/>
        <v>#DIV/0!</v>
      </c>
      <c r="T211" s="34" t="e">
        <f t="shared" si="612"/>
        <v>#DIV/0!</v>
      </c>
      <c r="U211" s="34" t="e">
        <f t="shared" si="612"/>
        <v>#DIV/0!</v>
      </c>
      <c r="V211" s="34" t="e">
        <f t="shared" si="612"/>
        <v>#DIV/0!</v>
      </c>
      <c r="W211" s="34" t="e">
        <f t="shared" si="612"/>
        <v>#DIV/0!</v>
      </c>
      <c r="X211" s="34" t="e">
        <f t="shared" si="612"/>
        <v>#DIV/0!</v>
      </c>
      <c r="Y211" s="34" t="e">
        <f t="shared" si="612"/>
        <v>#DIV/0!</v>
      </c>
      <c r="Z211" s="34" t="e">
        <f t="shared" si="612"/>
        <v>#DIV/0!</v>
      </c>
    </row>
    <row r="212" spans="1:26" ht="15" thickTop="1" thickBot="1">
      <c r="A212" s="29"/>
      <c r="B212" s="30" t="s">
        <v>38</v>
      </c>
      <c r="C212" s="31"/>
      <c r="D212" s="32"/>
      <c r="E212" s="33"/>
      <c r="F212" s="33"/>
      <c r="G212" s="33"/>
      <c r="H212" s="33"/>
      <c r="I212" s="33" t="e">
        <f t="shared" ref="I212:Z212" si="613">I211/$C$210</f>
        <v>#DIV/0!</v>
      </c>
      <c r="J212" s="33" t="e">
        <f t="shared" si="613"/>
        <v>#DIV/0!</v>
      </c>
      <c r="K212" s="33" t="e">
        <f t="shared" si="613"/>
        <v>#DIV/0!</v>
      </c>
      <c r="L212" s="33" t="e">
        <f t="shared" si="613"/>
        <v>#DIV/0!</v>
      </c>
      <c r="M212" s="33" t="e">
        <f t="shared" si="613"/>
        <v>#DIV/0!</v>
      </c>
      <c r="N212" s="33" t="e">
        <f t="shared" si="613"/>
        <v>#DIV/0!</v>
      </c>
      <c r="O212" s="33" t="e">
        <f t="shared" si="613"/>
        <v>#DIV/0!</v>
      </c>
      <c r="P212" s="33" t="e">
        <f t="shared" si="613"/>
        <v>#DIV/0!</v>
      </c>
      <c r="Q212" s="33" t="e">
        <f t="shared" si="613"/>
        <v>#DIV/0!</v>
      </c>
      <c r="R212" s="33" t="e">
        <f t="shared" si="613"/>
        <v>#DIV/0!</v>
      </c>
      <c r="S212" s="33" t="e">
        <f t="shared" si="613"/>
        <v>#DIV/0!</v>
      </c>
      <c r="T212" s="33" t="e">
        <f t="shared" si="613"/>
        <v>#DIV/0!</v>
      </c>
      <c r="U212" s="33" t="e">
        <f t="shared" si="613"/>
        <v>#DIV/0!</v>
      </c>
      <c r="V212" s="33" t="e">
        <f t="shared" si="613"/>
        <v>#DIV/0!</v>
      </c>
      <c r="W212" s="33" t="e">
        <f t="shared" si="613"/>
        <v>#DIV/0!</v>
      </c>
      <c r="X212" s="33" t="e">
        <f t="shared" si="613"/>
        <v>#DIV/0!</v>
      </c>
      <c r="Y212" s="33" t="e">
        <f t="shared" si="613"/>
        <v>#DIV/0!</v>
      </c>
      <c r="Z212" s="33" t="e">
        <f t="shared" si="613"/>
        <v>#DIV/0!</v>
      </c>
    </row>
    <row r="213" spans="1:26" ht="13.5" thickBot="1">
      <c r="A213" s="93" t="s">
        <v>39</v>
      </c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5"/>
    </row>
    <row r="214" spans="1:26" ht="14" thickTop="1" thickBot="1">
      <c r="A214" s="89" t="s">
        <v>273</v>
      </c>
      <c r="B214" s="78" t="s">
        <v>46</v>
      </c>
      <c r="C214" s="63"/>
      <c r="D214" s="12" t="s">
        <v>34</v>
      </c>
      <c r="E214" s="17" t="e">
        <f t="shared" ref="E214:Z214" si="614">($C216*E216+$C218*E218+$C220*E220)/$C214</f>
        <v>#DIV/0!</v>
      </c>
      <c r="F214" s="17" t="e">
        <f t="shared" si="614"/>
        <v>#DIV/0!</v>
      </c>
      <c r="G214" s="17" t="e">
        <f t="shared" si="614"/>
        <v>#DIV/0!</v>
      </c>
      <c r="H214" s="17" t="e">
        <f t="shared" si="614"/>
        <v>#DIV/0!</v>
      </c>
      <c r="I214" s="17" t="e">
        <f t="shared" si="614"/>
        <v>#DIV/0!</v>
      </c>
      <c r="J214" s="17" t="e">
        <f t="shared" si="614"/>
        <v>#DIV/0!</v>
      </c>
      <c r="K214" s="17" t="e">
        <f t="shared" si="614"/>
        <v>#DIV/0!</v>
      </c>
      <c r="L214" s="17" t="e">
        <f t="shared" si="614"/>
        <v>#DIV/0!</v>
      </c>
      <c r="M214" s="17" t="e">
        <f t="shared" si="614"/>
        <v>#DIV/0!</v>
      </c>
      <c r="N214" s="17" t="e">
        <f t="shared" si="614"/>
        <v>#DIV/0!</v>
      </c>
      <c r="O214" s="17" t="e">
        <f t="shared" si="614"/>
        <v>#DIV/0!</v>
      </c>
      <c r="P214" s="17" t="e">
        <f t="shared" si="614"/>
        <v>#DIV/0!</v>
      </c>
      <c r="Q214" s="17" t="e">
        <f t="shared" si="614"/>
        <v>#DIV/0!</v>
      </c>
      <c r="R214" s="17" t="e">
        <f t="shared" si="614"/>
        <v>#DIV/0!</v>
      </c>
      <c r="S214" s="17" t="e">
        <f t="shared" si="614"/>
        <v>#DIV/0!</v>
      </c>
      <c r="T214" s="17" t="e">
        <f t="shared" si="614"/>
        <v>#DIV/0!</v>
      </c>
      <c r="U214" s="17" t="e">
        <f t="shared" si="614"/>
        <v>#DIV/0!</v>
      </c>
      <c r="V214" s="17" t="e">
        <f t="shared" si="614"/>
        <v>#DIV/0!</v>
      </c>
      <c r="W214" s="17" t="e">
        <f t="shared" si="614"/>
        <v>#DIV/0!</v>
      </c>
      <c r="X214" s="17" t="e">
        <f t="shared" si="614"/>
        <v>#DIV/0!</v>
      </c>
      <c r="Y214" s="17" t="e">
        <f t="shared" si="614"/>
        <v>#DIV/0!</v>
      </c>
      <c r="Z214" s="17" t="e">
        <f t="shared" si="614"/>
        <v>#DIV/0!</v>
      </c>
    </row>
    <row r="215" spans="1:26" ht="15" thickTop="1" thickBot="1">
      <c r="A215" s="87"/>
      <c r="B215" s="78"/>
      <c r="C215" s="63"/>
      <c r="D215" s="12" t="s">
        <v>35</v>
      </c>
      <c r="E215" s="14" t="e">
        <f>$C214*E214</f>
        <v>#DIV/0!</v>
      </c>
      <c r="F215" s="14" t="e">
        <f t="shared" ref="F215:F219" si="615">$C214*F214</f>
        <v>#DIV/0!</v>
      </c>
      <c r="G215" s="14" t="e">
        <f t="shared" ref="G215:G219" si="616">$C214*G214</f>
        <v>#DIV/0!</v>
      </c>
      <c r="H215" s="14" t="e">
        <f t="shared" ref="H215:H219" si="617">$C214*H214</f>
        <v>#DIV/0!</v>
      </c>
      <c r="I215" s="14" t="e">
        <f t="shared" ref="I215:I219" si="618">$C214*I214</f>
        <v>#DIV/0!</v>
      </c>
      <c r="J215" s="14" t="e">
        <f t="shared" ref="J215:J219" si="619">$C214*J214</f>
        <v>#DIV/0!</v>
      </c>
      <c r="K215" s="14" t="e">
        <f t="shared" ref="K215:K219" si="620">$C214*K214</f>
        <v>#DIV/0!</v>
      </c>
      <c r="L215" s="14" t="e">
        <f t="shared" ref="L215:L219" si="621">$C214*L214</f>
        <v>#DIV/0!</v>
      </c>
      <c r="M215" s="14" t="e">
        <f t="shared" ref="M215:M219" si="622">$C214*M214</f>
        <v>#DIV/0!</v>
      </c>
      <c r="N215" s="14" t="e">
        <f t="shared" ref="N215:N219" si="623">$C214*N214</f>
        <v>#DIV/0!</v>
      </c>
      <c r="O215" s="14" t="e">
        <f t="shared" ref="O215:O219" si="624">$C214*O214</f>
        <v>#DIV/0!</v>
      </c>
      <c r="P215" s="14" t="e">
        <f t="shared" ref="P215:P219" si="625">$C214*P214</f>
        <v>#DIV/0!</v>
      </c>
      <c r="Q215" s="14" t="e">
        <f t="shared" ref="Q215:Q219" si="626">$C214*Q214</f>
        <v>#DIV/0!</v>
      </c>
      <c r="R215" s="14" t="e">
        <f t="shared" ref="R215:R219" si="627">$C214*R214</f>
        <v>#DIV/0!</v>
      </c>
      <c r="S215" s="14" t="e">
        <f t="shared" ref="S215:S219" si="628">$C214*S214</f>
        <v>#DIV/0!</v>
      </c>
      <c r="T215" s="14" t="e">
        <f t="shared" ref="T215:T219" si="629">$C214*T214</f>
        <v>#DIV/0!</v>
      </c>
      <c r="U215" s="14" t="e">
        <f t="shared" ref="U215:U219" si="630">$C214*U214</f>
        <v>#DIV/0!</v>
      </c>
      <c r="V215" s="14" t="e">
        <f t="shared" ref="V215:V219" si="631">$C214*V214</f>
        <v>#DIV/0!</v>
      </c>
      <c r="W215" s="14" t="e">
        <f t="shared" ref="W215:W219" si="632">$C214*W214</f>
        <v>#DIV/0!</v>
      </c>
      <c r="X215" s="14" t="e">
        <f t="shared" ref="X215:X219" si="633">$C214*X214</f>
        <v>#DIV/0!</v>
      </c>
      <c r="Y215" s="14" t="e">
        <f t="shared" ref="Y215:Y219" si="634">$C214*Y214</f>
        <v>#DIV/0!</v>
      </c>
      <c r="Z215" s="14" t="e">
        <f t="shared" ref="Z215:Z219" si="635">$C214*Z214</f>
        <v>#DIV/0!</v>
      </c>
    </row>
    <row r="216" spans="1:26" ht="14" thickTop="1" thickBot="1">
      <c r="A216" s="88" t="s">
        <v>274</v>
      </c>
      <c r="B216" s="79" t="s">
        <v>134</v>
      </c>
      <c r="C216" s="61"/>
      <c r="D216" s="12" t="s">
        <v>34</v>
      </c>
      <c r="E216" s="19"/>
      <c r="F216" s="19"/>
      <c r="G216" s="19"/>
      <c r="H216" s="1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35"/>
      <c r="W216" s="15"/>
      <c r="X216" s="15"/>
      <c r="Y216" s="15"/>
      <c r="Z216" s="35"/>
    </row>
    <row r="217" spans="1:26" ht="15" thickTop="1" thickBot="1">
      <c r="A217" s="86"/>
      <c r="B217" s="80"/>
      <c r="C217" s="62"/>
      <c r="D217" s="12" t="s">
        <v>35</v>
      </c>
      <c r="E217" s="16"/>
      <c r="F217" s="14">
        <f t="shared" si="615"/>
        <v>0</v>
      </c>
      <c r="G217" s="14">
        <f t="shared" si="616"/>
        <v>0</v>
      </c>
      <c r="H217" s="14">
        <f t="shared" si="617"/>
        <v>0</v>
      </c>
      <c r="I217" s="14">
        <f t="shared" si="618"/>
        <v>0</v>
      </c>
      <c r="J217" s="14">
        <f t="shared" si="619"/>
        <v>0</v>
      </c>
      <c r="K217" s="14">
        <f t="shared" si="620"/>
        <v>0</v>
      </c>
      <c r="L217" s="14">
        <f t="shared" si="621"/>
        <v>0</v>
      </c>
      <c r="M217" s="14">
        <f t="shared" si="622"/>
        <v>0</v>
      </c>
      <c r="N217" s="14">
        <f t="shared" si="623"/>
        <v>0</v>
      </c>
      <c r="O217" s="14">
        <f t="shared" si="624"/>
        <v>0</v>
      </c>
      <c r="P217" s="14">
        <f t="shared" si="625"/>
        <v>0</v>
      </c>
      <c r="Q217" s="14">
        <f t="shared" si="626"/>
        <v>0</v>
      </c>
      <c r="R217" s="14">
        <f t="shared" si="627"/>
        <v>0</v>
      </c>
      <c r="S217" s="14">
        <f t="shared" si="628"/>
        <v>0</v>
      </c>
      <c r="T217" s="14">
        <f t="shared" si="629"/>
        <v>0</v>
      </c>
      <c r="U217" s="14">
        <f t="shared" si="630"/>
        <v>0</v>
      </c>
      <c r="V217" s="14">
        <f t="shared" si="631"/>
        <v>0</v>
      </c>
      <c r="W217" s="14">
        <f t="shared" si="632"/>
        <v>0</v>
      </c>
      <c r="X217" s="14">
        <f t="shared" si="633"/>
        <v>0</v>
      </c>
      <c r="Y217" s="14">
        <f t="shared" si="634"/>
        <v>0</v>
      </c>
      <c r="Z217" s="14">
        <f t="shared" si="635"/>
        <v>0</v>
      </c>
    </row>
    <row r="218" spans="1:26" ht="14" thickTop="1" thickBot="1">
      <c r="A218" s="88" t="s">
        <v>275</v>
      </c>
      <c r="B218" s="79" t="s">
        <v>135</v>
      </c>
      <c r="C218" s="61"/>
      <c r="D218" s="12" t="s">
        <v>34</v>
      </c>
      <c r="E218" s="19"/>
      <c r="F218" s="19"/>
      <c r="G218" s="19"/>
      <c r="H218" s="1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35"/>
      <c r="W218" s="15"/>
      <c r="X218" s="15"/>
      <c r="Y218" s="15"/>
      <c r="Z218" s="35"/>
    </row>
    <row r="219" spans="1:26" ht="15" thickTop="1" thickBot="1">
      <c r="A219" s="86"/>
      <c r="B219" s="80"/>
      <c r="C219" s="62"/>
      <c r="D219" s="12" t="s">
        <v>35</v>
      </c>
      <c r="E219" s="14">
        <f t="shared" ref="E219:E223" si="636">$C218*E218</f>
        <v>0</v>
      </c>
      <c r="F219" s="14">
        <f t="shared" si="615"/>
        <v>0</v>
      </c>
      <c r="G219" s="14">
        <f t="shared" si="616"/>
        <v>0</v>
      </c>
      <c r="H219" s="14">
        <f t="shared" si="617"/>
        <v>0</v>
      </c>
      <c r="I219" s="14">
        <f t="shared" si="618"/>
        <v>0</v>
      </c>
      <c r="J219" s="14">
        <f t="shared" si="619"/>
        <v>0</v>
      </c>
      <c r="K219" s="14">
        <f t="shared" si="620"/>
        <v>0</v>
      </c>
      <c r="L219" s="14">
        <f t="shared" si="621"/>
        <v>0</v>
      </c>
      <c r="M219" s="14">
        <f t="shared" si="622"/>
        <v>0</v>
      </c>
      <c r="N219" s="14">
        <f t="shared" si="623"/>
        <v>0</v>
      </c>
      <c r="O219" s="14">
        <f t="shared" si="624"/>
        <v>0</v>
      </c>
      <c r="P219" s="14">
        <f t="shared" si="625"/>
        <v>0</v>
      </c>
      <c r="Q219" s="14">
        <f t="shared" si="626"/>
        <v>0</v>
      </c>
      <c r="R219" s="14">
        <f t="shared" si="627"/>
        <v>0</v>
      </c>
      <c r="S219" s="14">
        <f t="shared" si="628"/>
        <v>0</v>
      </c>
      <c r="T219" s="14">
        <f t="shared" si="629"/>
        <v>0</v>
      </c>
      <c r="U219" s="14">
        <f t="shared" si="630"/>
        <v>0</v>
      </c>
      <c r="V219" s="14">
        <f t="shared" si="631"/>
        <v>0</v>
      </c>
      <c r="W219" s="14">
        <f t="shared" si="632"/>
        <v>0</v>
      </c>
      <c r="X219" s="14">
        <f t="shared" si="633"/>
        <v>0</v>
      </c>
      <c r="Y219" s="14">
        <f t="shared" si="634"/>
        <v>0</v>
      </c>
      <c r="Z219" s="14">
        <f t="shared" si="635"/>
        <v>0</v>
      </c>
    </row>
    <row r="220" spans="1:26" ht="14" thickTop="1" thickBot="1">
      <c r="A220" s="88" t="s">
        <v>276</v>
      </c>
      <c r="B220" s="79" t="s">
        <v>136</v>
      </c>
      <c r="C220" s="61"/>
      <c r="D220" s="12" t="s">
        <v>34</v>
      </c>
      <c r="E220" s="19"/>
      <c r="F220" s="19"/>
      <c r="G220" s="19"/>
      <c r="H220" s="1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35"/>
      <c r="W220" s="15"/>
      <c r="X220" s="15"/>
      <c r="Y220" s="15"/>
      <c r="Z220" s="35"/>
    </row>
    <row r="221" spans="1:26" ht="15" thickTop="1" thickBot="1">
      <c r="A221" s="86"/>
      <c r="B221" s="80"/>
      <c r="C221" s="62"/>
      <c r="D221" s="12" t="s">
        <v>35</v>
      </c>
      <c r="E221" s="14">
        <f t="shared" si="636"/>
        <v>0</v>
      </c>
      <c r="F221" s="14">
        <f t="shared" ref="F221:F225" si="637">$C220*F220</f>
        <v>0</v>
      </c>
      <c r="G221" s="14">
        <f t="shared" ref="G221:G225" si="638">$C220*G220</f>
        <v>0</v>
      </c>
      <c r="H221" s="14">
        <f t="shared" ref="H221:H225" si="639">$C220*H220</f>
        <v>0</v>
      </c>
      <c r="I221" s="14">
        <f t="shared" ref="I221:I225" si="640">$C220*I220</f>
        <v>0</v>
      </c>
      <c r="J221" s="14">
        <f t="shared" ref="J221:J225" si="641">$C220*J220</f>
        <v>0</v>
      </c>
      <c r="K221" s="14">
        <f t="shared" ref="K221:K225" si="642">$C220*K220</f>
        <v>0</v>
      </c>
      <c r="L221" s="14">
        <f t="shared" ref="L221:L225" si="643">$C220*L220</f>
        <v>0</v>
      </c>
      <c r="M221" s="14">
        <f t="shared" ref="M221:M225" si="644">$C220*M220</f>
        <v>0</v>
      </c>
      <c r="N221" s="14">
        <f t="shared" ref="N221:N225" si="645">$C220*N220</f>
        <v>0</v>
      </c>
      <c r="O221" s="14">
        <f t="shared" ref="O221:O225" si="646">$C220*O220</f>
        <v>0</v>
      </c>
      <c r="P221" s="14">
        <f t="shared" ref="P221:P225" si="647">$C220*P220</f>
        <v>0</v>
      </c>
      <c r="Q221" s="14">
        <f t="shared" ref="Q221:Q225" si="648">$C220*Q220</f>
        <v>0</v>
      </c>
      <c r="R221" s="14">
        <f t="shared" ref="R221:R225" si="649">$C220*R220</f>
        <v>0</v>
      </c>
      <c r="S221" s="14">
        <f t="shared" ref="S221:S225" si="650">$C220*S220</f>
        <v>0</v>
      </c>
      <c r="T221" s="14">
        <f t="shared" ref="T221:T225" si="651">$C220*T220</f>
        <v>0</v>
      </c>
      <c r="U221" s="14">
        <f t="shared" ref="U221:U225" si="652">$C220*U220</f>
        <v>0</v>
      </c>
      <c r="V221" s="14">
        <f t="shared" ref="V221:V225" si="653">$C220*V220</f>
        <v>0</v>
      </c>
      <c r="W221" s="14">
        <f t="shared" ref="W221:W225" si="654">$C220*W220</f>
        <v>0</v>
      </c>
      <c r="X221" s="14">
        <f t="shared" ref="X221:X225" si="655">$C220*X220</f>
        <v>0</v>
      </c>
      <c r="Y221" s="14">
        <f t="shared" ref="Y221:Y225" si="656">$C220*Y220</f>
        <v>0</v>
      </c>
      <c r="Z221" s="14">
        <f t="shared" ref="Z221:Z225" si="657">$C220*Z220</f>
        <v>0</v>
      </c>
    </row>
    <row r="222" spans="1:26" ht="14" thickTop="1" thickBot="1">
      <c r="A222" s="89" t="s">
        <v>176</v>
      </c>
      <c r="B222" s="77" t="s">
        <v>137</v>
      </c>
      <c r="C222" s="63"/>
      <c r="D222" s="12" t="s">
        <v>34</v>
      </c>
      <c r="E222" s="17" t="e">
        <f t="shared" ref="E222:Z222" si="658">($C224*E224+$C226*E226+$C228*E228)/$C222</f>
        <v>#DIV/0!</v>
      </c>
      <c r="F222" s="17" t="e">
        <f t="shared" si="658"/>
        <v>#DIV/0!</v>
      </c>
      <c r="G222" s="17" t="e">
        <f t="shared" si="658"/>
        <v>#DIV/0!</v>
      </c>
      <c r="H222" s="17" t="e">
        <f t="shared" si="658"/>
        <v>#DIV/0!</v>
      </c>
      <c r="I222" s="17" t="e">
        <f t="shared" si="658"/>
        <v>#DIV/0!</v>
      </c>
      <c r="J222" s="17" t="e">
        <f t="shared" si="658"/>
        <v>#DIV/0!</v>
      </c>
      <c r="K222" s="17" t="e">
        <f t="shared" si="658"/>
        <v>#DIV/0!</v>
      </c>
      <c r="L222" s="17" t="e">
        <f t="shared" si="658"/>
        <v>#DIV/0!</v>
      </c>
      <c r="M222" s="17" t="e">
        <f t="shared" si="658"/>
        <v>#DIV/0!</v>
      </c>
      <c r="N222" s="17" t="e">
        <f t="shared" si="658"/>
        <v>#DIV/0!</v>
      </c>
      <c r="O222" s="17" t="e">
        <f t="shared" si="658"/>
        <v>#DIV/0!</v>
      </c>
      <c r="P222" s="17" t="e">
        <f t="shared" si="658"/>
        <v>#DIV/0!</v>
      </c>
      <c r="Q222" s="17" t="e">
        <f t="shared" si="658"/>
        <v>#DIV/0!</v>
      </c>
      <c r="R222" s="17" t="e">
        <f t="shared" si="658"/>
        <v>#DIV/0!</v>
      </c>
      <c r="S222" s="17" t="e">
        <f t="shared" si="658"/>
        <v>#DIV/0!</v>
      </c>
      <c r="T222" s="17" t="e">
        <f t="shared" si="658"/>
        <v>#DIV/0!</v>
      </c>
      <c r="U222" s="17" t="e">
        <f t="shared" si="658"/>
        <v>#DIV/0!</v>
      </c>
      <c r="V222" s="17" t="e">
        <f t="shared" si="658"/>
        <v>#DIV/0!</v>
      </c>
      <c r="W222" s="17" t="e">
        <f t="shared" si="658"/>
        <v>#DIV/0!</v>
      </c>
      <c r="X222" s="17" t="e">
        <f t="shared" si="658"/>
        <v>#DIV/0!</v>
      </c>
      <c r="Y222" s="17" t="e">
        <f t="shared" si="658"/>
        <v>#DIV/0!</v>
      </c>
      <c r="Z222" s="17" t="e">
        <f t="shared" si="658"/>
        <v>#DIV/0!</v>
      </c>
    </row>
    <row r="223" spans="1:26" ht="15" thickTop="1" thickBot="1">
      <c r="A223" s="87"/>
      <c r="B223" s="77"/>
      <c r="C223" s="63"/>
      <c r="D223" s="12" t="s">
        <v>35</v>
      </c>
      <c r="E223" s="14" t="e">
        <f t="shared" si="636"/>
        <v>#DIV/0!</v>
      </c>
      <c r="F223" s="14" t="e">
        <f t="shared" si="637"/>
        <v>#DIV/0!</v>
      </c>
      <c r="G223" s="14" t="e">
        <f t="shared" si="638"/>
        <v>#DIV/0!</v>
      </c>
      <c r="H223" s="14" t="e">
        <f t="shared" si="639"/>
        <v>#DIV/0!</v>
      </c>
      <c r="I223" s="14" t="e">
        <f t="shared" si="640"/>
        <v>#DIV/0!</v>
      </c>
      <c r="J223" s="14" t="e">
        <f t="shared" si="641"/>
        <v>#DIV/0!</v>
      </c>
      <c r="K223" s="14" t="e">
        <f t="shared" si="642"/>
        <v>#DIV/0!</v>
      </c>
      <c r="L223" s="14" t="e">
        <f t="shared" si="643"/>
        <v>#DIV/0!</v>
      </c>
      <c r="M223" s="14" t="e">
        <f t="shared" si="644"/>
        <v>#DIV/0!</v>
      </c>
      <c r="N223" s="14" t="e">
        <f t="shared" si="645"/>
        <v>#DIV/0!</v>
      </c>
      <c r="O223" s="14" t="e">
        <f t="shared" si="646"/>
        <v>#DIV/0!</v>
      </c>
      <c r="P223" s="14" t="e">
        <f t="shared" si="647"/>
        <v>#DIV/0!</v>
      </c>
      <c r="Q223" s="14" t="e">
        <f t="shared" si="648"/>
        <v>#DIV/0!</v>
      </c>
      <c r="R223" s="14" t="e">
        <f t="shared" si="649"/>
        <v>#DIV/0!</v>
      </c>
      <c r="S223" s="14" t="e">
        <f t="shared" si="650"/>
        <v>#DIV/0!</v>
      </c>
      <c r="T223" s="14" t="e">
        <f t="shared" si="651"/>
        <v>#DIV/0!</v>
      </c>
      <c r="U223" s="14" t="e">
        <f t="shared" si="652"/>
        <v>#DIV/0!</v>
      </c>
      <c r="V223" s="14" t="e">
        <f t="shared" si="653"/>
        <v>#DIV/0!</v>
      </c>
      <c r="W223" s="14" t="e">
        <f t="shared" si="654"/>
        <v>#DIV/0!</v>
      </c>
      <c r="X223" s="14" t="e">
        <f t="shared" si="655"/>
        <v>#DIV/0!</v>
      </c>
      <c r="Y223" s="14" t="e">
        <f t="shared" si="656"/>
        <v>#DIV/0!</v>
      </c>
      <c r="Z223" s="14" t="e">
        <f t="shared" si="657"/>
        <v>#DIV/0!</v>
      </c>
    </row>
    <row r="224" spans="1:26" ht="14" thickTop="1" thickBot="1">
      <c r="A224" s="88" t="s">
        <v>177</v>
      </c>
      <c r="B224" s="71" t="s">
        <v>138</v>
      </c>
      <c r="C224" s="61"/>
      <c r="D224" s="12" t="s">
        <v>34</v>
      </c>
      <c r="E224" s="19"/>
      <c r="F224" s="19"/>
      <c r="G224" s="19"/>
      <c r="H224" s="1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35"/>
      <c r="W224" s="15"/>
      <c r="X224" s="15"/>
      <c r="Y224" s="15"/>
      <c r="Z224" s="35"/>
    </row>
    <row r="225" spans="1:26" ht="15" thickTop="1" thickBot="1">
      <c r="A225" s="86"/>
      <c r="B225" s="72"/>
      <c r="C225" s="62"/>
      <c r="D225" s="12" t="s">
        <v>35</v>
      </c>
      <c r="E225" s="14">
        <f t="shared" ref="E225:E229" si="659">$C224*E224</f>
        <v>0</v>
      </c>
      <c r="F225" s="14">
        <f t="shared" si="637"/>
        <v>0</v>
      </c>
      <c r="G225" s="14">
        <f t="shared" si="638"/>
        <v>0</v>
      </c>
      <c r="H225" s="14">
        <f t="shared" si="639"/>
        <v>0</v>
      </c>
      <c r="I225" s="14">
        <f t="shared" si="640"/>
        <v>0</v>
      </c>
      <c r="J225" s="14">
        <f t="shared" si="641"/>
        <v>0</v>
      </c>
      <c r="K225" s="14">
        <f t="shared" si="642"/>
        <v>0</v>
      </c>
      <c r="L225" s="14">
        <f t="shared" si="643"/>
        <v>0</v>
      </c>
      <c r="M225" s="14">
        <f t="shared" si="644"/>
        <v>0</v>
      </c>
      <c r="N225" s="14">
        <f t="shared" si="645"/>
        <v>0</v>
      </c>
      <c r="O225" s="14">
        <f t="shared" si="646"/>
        <v>0</v>
      </c>
      <c r="P225" s="14">
        <f t="shared" si="647"/>
        <v>0</v>
      </c>
      <c r="Q225" s="14">
        <f t="shared" si="648"/>
        <v>0</v>
      </c>
      <c r="R225" s="14">
        <f t="shared" si="649"/>
        <v>0</v>
      </c>
      <c r="S225" s="14">
        <f t="shared" si="650"/>
        <v>0</v>
      </c>
      <c r="T225" s="14">
        <f t="shared" si="651"/>
        <v>0</v>
      </c>
      <c r="U225" s="14">
        <f t="shared" si="652"/>
        <v>0</v>
      </c>
      <c r="V225" s="14">
        <f t="shared" si="653"/>
        <v>0</v>
      </c>
      <c r="W225" s="14">
        <f t="shared" si="654"/>
        <v>0</v>
      </c>
      <c r="X225" s="14">
        <f t="shared" si="655"/>
        <v>0</v>
      </c>
      <c r="Y225" s="14">
        <f t="shared" si="656"/>
        <v>0</v>
      </c>
      <c r="Z225" s="14">
        <f t="shared" si="657"/>
        <v>0</v>
      </c>
    </row>
    <row r="226" spans="1:26" ht="14" thickTop="1" thickBot="1">
      <c r="A226" s="88" t="s">
        <v>178</v>
      </c>
      <c r="B226" s="71" t="s">
        <v>139</v>
      </c>
      <c r="C226" s="61"/>
      <c r="D226" s="12" t="s">
        <v>34</v>
      </c>
      <c r="E226" s="19"/>
      <c r="F226" s="19"/>
      <c r="G226" s="19"/>
      <c r="H226" s="1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35"/>
      <c r="W226" s="15"/>
      <c r="X226" s="15"/>
      <c r="Y226" s="15"/>
      <c r="Z226" s="35"/>
    </row>
    <row r="227" spans="1:26" ht="15" thickTop="1" thickBot="1">
      <c r="A227" s="86"/>
      <c r="B227" s="72"/>
      <c r="C227" s="62"/>
      <c r="D227" s="12" t="s">
        <v>35</v>
      </c>
      <c r="E227" s="14">
        <f t="shared" si="659"/>
        <v>0</v>
      </c>
      <c r="F227" s="14">
        <f t="shared" ref="F227:F231" si="660">$C226*F226</f>
        <v>0</v>
      </c>
      <c r="G227" s="14">
        <f t="shared" ref="G227:G231" si="661">$C226*G226</f>
        <v>0</v>
      </c>
      <c r="H227" s="14">
        <f t="shared" ref="H227:H231" si="662">$C226*H226</f>
        <v>0</v>
      </c>
      <c r="I227" s="14">
        <f t="shared" ref="I227:I231" si="663">$C226*I226</f>
        <v>0</v>
      </c>
      <c r="J227" s="14">
        <f t="shared" ref="J227:J231" si="664">$C226*J226</f>
        <v>0</v>
      </c>
      <c r="K227" s="14">
        <f t="shared" ref="K227:K231" si="665">$C226*K226</f>
        <v>0</v>
      </c>
      <c r="L227" s="14">
        <f t="shared" ref="L227:L231" si="666">$C226*L226</f>
        <v>0</v>
      </c>
      <c r="M227" s="14">
        <f t="shared" ref="M227:M231" si="667">$C226*M226</f>
        <v>0</v>
      </c>
      <c r="N227" s="14">
        <f t="shared" ref="N227:N231" si="668">$C226*N226</f>
        <v>0</v>
      </c>
      <c r="O227" s="14">
        <f t="shared" ref="O227:O231" si="669">$C226*O226</f>
        <v>0</v>
      </c>
      <c r="P227" s="14">
        <f t="shared" ref="P227:P231" si="670">$C226*P226</f>
        <v>0</v>
      </c>
      <c r="Q227" s="14">
        <f t="shared" ref="Q227:Q231" si="671">$C226*Q226</f>
        <v>0</v>
      </c>
      <c r="R227" s="14">
        <f t="shared" ref="R227:R231" si="672">$C226*R226</f>
        <v>0</v>
      </c>
      <c r="S227" s="14">
        <f t="shared" ref="S227:S231" si="673">$C226*S226</f>
        <v>0</v>
      </c>
      <c r="T227" s="14">
        <f t="shared" ref="T227:T231" si="674">$C226*T226</f>
        <v>0</v>
      </c>
      <c r="U227" s="14">
        <f t="shared" ref="U227:U231" si="675">$C226*U226</f>
        <v>0</v>
      </c>
      <c r="V227" s="14">
        <f t="shared" ref="V227:V231" si="676">$C226*V226</f>
        <v>0</v>
      </c>
      <c r="W227" s="14">
        <f t="shared" ref="W227:W231" si="677">$C226*W226</f>
        <v>0</v>
      </c>
      <c r="X227" s="14">
        <f t="shared" ref="X227:X231" si="678">$C226*X226</f>
        <v>0</v>
      </c>
      <c r="Y227" s="14">
        <f t="shared" ref="Y227:Y231" si="679">$C226*Y226</f>
        <v>0</v>
      </c>
      <c r="Z227" s="14">
        <f t="shared" ref="Z227:Z231" si="680">$C226*Z226</f>
        <v>0</v>
      </c>
    </row>
    <row r="228" spans="1:26" ht="14" thickTop="1" thickBot="1">
      <c r="A228" s="88" t="s">
        <v>179</v>
      </c>
      <c r="B228" s="71" t="s">
        <v>140</v>
      </c>
      <c r="C228" s="61"/>
      <c r="D228" s="12" t="s">
        <v>34</v>
      </c>
      <c r="E228" s="19"/>
      <c r="F228" s="19"/>
      <c r="G228" s="19"/>
      <c r="H228" s="1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35"/>
      <c r="W228" s="15"/>
      <c r="X228" s="15"/>
      <c r="Y228" s="15"/>
      <c r="Z228" s="35"/>
    </row>
    <row r="229" spans="1:26" ht="15" thickTop="1" thickBot="1">
      <c r="A229" s="86"/>
      <c r="B229" s="72"/>
      <c r="C229" s="62"/>
      <c r="D229" s="12" t="s">
        <v>35</v>
      </c>
      <c r="E229" s="14">
        <f t="shared" si="659"/>
        <v>0</v>
      </c>
      <c r="F229" s="14">
        <f t="shared" si="660"/>
        <v>0</v>
      </c>
      <c r="G229" s="14">
        <f t="shared" si="661"/>
        <v>0</v>
      </c>
      <c r="H229" s="14">
        <f t="shared" si="662"/>
        <v>0</v>
      </c>
      <c r="I229" s="14">
        <f t="shared" si="663"/>
        <v>0</v>
      </c>
      <c r="J229" s="14">
        <f t="shared" si="664"/>
        <v>0</v>
      </c>
      <c r="K229" s="14">
        <f t="shared" si="665"/>
        <v>0</v>
      </c>
      <c r="L229" s="14">
        <f t="shared" si="666"/>
        <v>0</v>
      </c>
      <c r="M229" s="14">
        <f t="shared" si="667"/>
        <v>0</v>
      </c>
      <c r="N229" s="14">
        <f t="shared" si="668"/>
        <v>0</v>
      </c>
      <c r="O229" s="14">
        <f t="shared" si="669"/>
        <v>0</v>
      </c>
      <c r="P229" s="14">
        <f t="shared" si="670"/>
        <v>0</v>
      </c>
      <c r="Q229" s="14">
        <f t="shared" si="671"/>
        <v>0</v>
      </c>
      <c r="R229" s="14">
        <f t="shared" si="672"/>
        <v>0</v>
      </c>
      <c r="S229" s="14">
        <f t="shared" si="673"/>
        <v>0</v>
      </c>
      <c r="T229" s="14">
        <f t="shared" si="674"/>
        <v>0</v>
      </c>
      <c r="U229" s="14">
        <f t="shared" si="675"/>
        <v>0</v>
      </c>
      <c r="V229" s="14">
        <f t="shared" si="676"/>
        <v>0</v>
      </c>
      <c r="W229" s="14">
        <f t="shared" si="677"/>
        <v>0</v>
      </c>
      <c r="X229" s="14">
        <f t="shared" si="678"/>
        <v>0</v>
      </c>
      <c r="Y229" s="14">
        <f t="shared" si="679"/>
        <v>0</v>
      </c>
      <c r="Z229" s="14">
        <f t="shared" si="680"/>
        <v>0</v>
      </c>
    </row>
    <row r="230" spans="1:26" ht="14" thickTop="1" thickBot="1">
      <c r="A230" s="89" t="s">
        <v>181</v>
      </c>
      <c r="B230" s="77" t="s">
        <v>141</v>
      </c>
      <c r="C230" s="63"/>
      <c r="D230" s="12" t="s">
        <v>34</v>
      </c>
      <c r="E230" s="17" t="e">
        <f t="shared" ref="E230:Z230" si="681">($C232*E232+$C234*E234)/$C230</f>
        <v>#DIV/0!</v>
      </c>
      <c r="F230" s="17" t="e">
        <f t="shared" si="681"/>
        <v>#DIV/0!</v>
      </c>
      <c r="G230" s="17" t="e">
        <f t="shared" si="681"/>
        <v>#DIV/0!</v>
      </c>
      <c r="H230" s="17" t="e">
        <f t="shared" si="681"/>
        <v>#DIV/0!</v>
      </c>
      <c r="I230" s="17" t="e">
        <f t="shared" si="681"/>
        <v>#DIV/0!</v>
      </c>
      <c r="J230" s="17" t="e">
        <f t="shared" si="681"/>
        <v>#DIV/0!</v>
      </c>
      <c r="K230" s="17" t="e">
        <f t="shared" si="681"/>
        <v>#DIV/0!</v>
      </c>
      <c r="L230" s="17" t="e">
        <f t="shared" si="681"/>
        <v>#DIV/0!</v>
      </c>
      <c r="M230" s="17" t="e">
        <f t="shared" si="681"/>
        <v>#DIV/0!</v>
      </c>
      <c r="N230" s="17" t="e">
        <f t="shared" si="681"/>
        <v>#DIV/0!</v>
      </c>
      <c r="O230" s="17" t="e">
        <f t="shared" si="681"/>
        <v>#DIV/0!</v>
      </c>
      <c r="P230" s="17" t="e">
        <f t="shared" si="681"/>
        <v>#DIV/0!</v>
      </c>
      <c r="Q230" s="17" t="e">
        <f t="shared" si="681"/>
        <v>#DIV/0!</v>
      </c>
      <c r="R230" s="17" t="e">
        <f t="shared" si="681"/>
        <v>#DIV/0!</v>
      </c>
      <c r="S230" s="17" t="e">
        <f t="shared" si="681"/>
        <v>#DIV/0!</v>
      </c>
      <c r="T230" s="17" t="e">
        <f t="shared" si="681"/>
        <v>#DIV/0!</v>
      </c>
      <c r="U230" s="17" t="e">
        <f t="shared" si="681"/>
        <v>#DIV/0!</v>
      </c>
      <c r="V230" s="17" t="e">
        <f t="shared" si="681"/>
        <v>#DIV/0!</v>
      </c>
      <c r="W230" s="17" t="e">
        <f t="shared" si="681"/>
        <v>#DIV/0!</v>
      </c>
      <c r="X230" s="17" t="e">
        <f t="shared" si="681"/>
        <v>#DIV/0!</v>
      </c>
      <c r="Y230" s="17" t="e">
        <f t="shared" si="681"/>
        <v>#DIV/0!</v>
      </c>
      <c r="Z230" s="17" t="e">
        <f t="shared" si="681"/>
        <v>#DIV/0!</v>
      </c>
    </row>
    <row r="231" spans="1:26" ht="15" thickTop="1" thickBot="1">
      <c r="A231" s="87"/>
      <c r="B231" s="77"/>
      <c r="C231" s="63"/>
      <c r="D231" s="12" t="s">
        <v>35</v>
      </c>
      <c r="E231" s="14" t="e">
        <f t="shared" ref="E231:E235" si="682">$C230*E230</f>
        <v>#DIV/0!</v>
      </c>
      <c r="F231" s="14" t="e">
        <f t="shared" si="660"/>
        <v>#DIV/0!</v>
      </c>
      <c r="G231" s="14" t="e">
        <f t="shared" si="661"/>
        <v>#DIV/0!</v>
      </c>
      <c r="H231" s="14" t="e">
        <f t="shared" si="662"/>
        <v>#DIV/0!</v>
      </c>
      <c r="I231" s="14" t="e">
        <f t="shared" si="663"/>
        <v>#DIV/0!</v>
      </c>
      <c r="J231" s="14" t="e">
        <f t="shared" si="664"/>
        <v>#DIV/0!</v>
      </c>
      <c r="K231" s="14" t="e">
        <f t="shared" si="665"/>
        <v>#DIV/0!</v>
      </c>
      <c r="L231" s="14" t="e">
        <f t="shared" si="666"/>
        <v>#DIV/0!</v>
      </c>
      <c r="M231" s="14" t="e">
        <f t="shared" si="667"/>
        <v>#DIV/0!</v>
      </c>
      <c r="N231" s="14" t="e">
        <f t="shared" si="668"/>
        <v>#DIV/0!</v>
      </c>
      <c r="O231" s="14" t="e">
        <f t="shared" si="669"/>
        <v>#DIV/0!</v>
      </c>
      <c r="P231" s="14" t="e">
        <f t="shared" si="670"/>
        <v>#DIV/0!</v>
      </c>
      <c r="Q231" s="14" t="e">
        <f t="shared" si="671"/>
        <v>#DIV/0!</v>
      </c>
      <c r="R231" s="14" t="e">
        <f t="shared" si="672"/>
        <v>#DIV/0!</v>
      </c>
      <c r="S231" s="14" t="e">
        <f t="shared" si="673"/>
        <v>#DIV/0!</v>
      </c>
      <c r="T231" s="14" t="e">
        <f t="shared" si="674"/>
        <v>#DIV/0!</v>
      </c>
      <c r="U231" s="14" t="e">
        <f t="shared" si="675"/>
        <v>#DIV/0!</v>
      </c>
      <c r="V231" s="14" t="e">
        <f t="shared" si="676"/>
        <v>#DIV/0!</v>
      </c>
      <c r="W231" s="14" t="e">
        <f t="shared" si="677"/>
        <v>#DIV/0!</v>
      </c>
      <c r="X231" s="14" t="e">
        <f t="shared" si="678"/>
        <v>#DIV/0!</v>
      </c>
      <c r="Y231" s="14" t="e">
        <f t="shared" si="679"/>
        <v>#DIV/0!</v>
      </c>
      <c r="Z231" s="14" t="e">
        <f t="shared" si="680"/>
        <v>#DIV/0!</v>
      </c>
    </row>
    <row r="232" spans="1:26" ht="14" thickTop="1" thickBot="1">
      <c r="A232" s="85" t="s">
        <v>182</v>
      </c>
      <c r="B232" s="71" t="s">
        <v>142</v>
      </c>
      <c r="C232" s="64"/>
      <c r="D232" s="12" t="s">
        <v>34</v>
      </c>
      <c r="E232" s="19"/>
      <c r="F232" s="19"/>
      <c r="G232" s="19"/>
      <c r="H232" s="1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35"/>
      <c r="W232" s="15"/>
      <c r="X232" s="15"/>
      <c r="Y232" s="15"/>
      <c r="Z232" s="35"/>
    </row>
    <row r="233" spans="1:26" ht="15" thickTop="1" thickBot="1">
      <c r="A233" s="90"/>
      <c r="B233" s="72"/>
      <c r="C233" s="65"/>
      <c r="D233" s="12" t="s">
        <v>35</v>
      </c>
      <c r="E233" s="14">
        <f t="shared" si="682"/>
        <v>0</v>
      </c>
      <c r="F233" s="14">
        <f t="shared" ref="F233:F237" si="683">$C232*F232</f>
        <v>0</v>
      </c>
      <c r="G233" s="14">
        <f t="shared" ref="G233:G237" si="684">$C232*G232</f>
        <v>0</v>
      </c>
      <c r="H233" s="14">
        <f t="shared" ref="H233:H237" si="685">$C232*H232</f>
        <v>0</v>
      </c>
      <c r="I233" s="14">
        <f t="shared" ref="I233:I237" si="686">$C232*I232</f>
        <v>0</v>
      </c>
      <c r="J233" s="14">
        <f t="shared" ref="J233:J237" si="687">$C232*J232</f>
        <v>0</v>
      </c>
      <c r="K233" s="14">
        <f t="shared" ref="K233:K237" si="688">$C232*K232</f>
        <v>0</v>
      </c>
      <c r="L233" s="14">
        <f t="shared" ref="L233:L237" si="689">$C232*L232</f>
        <v>0</v>
      </c>
      <c r="M233" s="14">
        <f t="shared" ref="M233:M237" si="690">$C232*M232</f>
        <v>0</v>
      </c>
      <c r="N233" s="14">
        <f t="shared" ref="N233:N237" si="691">$C232*N232</f>
        <v>0</v>
      </c>
      <c r="O233" s="14">
        <f t="shared" ref="O233:O237" si="692">$C232*O232</f>
        <v>0</v>
      </c>
      <c r="P233" s="14">
        <f t="shared" ref="P233:P237" si="693">$C232*P232</f>
        <v>0</v>
      </c>
      <c r="Q233" s="14">
        <f t="shared" ref="Q233:Q237" si="694">$C232*Q232</f>
        <v>0</v>
      </c>
      <c r="R233" s="14">
        <f t="shared" ref="R233:R237" si="695">$C232*R232</f>
        <v>0</v>
      </c>
      <c r="S233" s="14">
        <f t="shared" ref="S233:S237" si="696">$C232*S232</f>
        <v>0</v>
      </c>
      <c r="T233" s="14">
        <f t="shared" ref="T233:T237" si="697">$C232*T232</f>
        <v>0</v>
      </c>
      <c r="U233" s="14">
        <f t="shared" ref="U233:U237" si="698">$C232*U232</f>
        <v>0</v>
      </c>
      <c r="V233" s="14">
        <f t="shared" ref="V233:V237" si="699">$C232*V232</f>
        <v>0</v>
      </c>
      <c r="W233" s="14">
        <f t="shared" ref="W233:W237" si="700">$C232*W232</f>
        <v>0</v>
      </c>
      <c r="X233" s="14">
        <f t="shared" ref="X233:X237" si="701">$C232*X232</f>
        <v>0</v>
      </c>
      <c r="Y233" s="14">
        <f t="shared" ref="Y233:Y237" si="702">$C232*Y232</f>
        <v>0</v>
      </c>
      <c r="Z233" s="14">
        <f t="shared" ref="Z233:Z237" si="703">$C232*Z232</f>
        <v>0</v>
      </c>
    </row>
    <row r="234" spans="1:26" ht="14" thickTop="1" thickBot="1">
      <c r="A234" s="85" t="s">
        <v>183</v>
      </c>
      <c r="B234" s="71" t="s">
        <v>143</v>
      </c>
      <c r="C234" s="64"/>
      <c r="D234" s="12" t="s">
        <v>34</v>
      </c>
      <c r="E234" s="19"/>
      <c r="F234" s="19"/>
      <c r="G234" s="19"/>
      <c r="H234" s="1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35"/>
      <c r="W234" s="15"/>
      <c r="X234" s="15"/>
      <c r="Y234" s="15"/>
      <c r="Z234" s="35"/>
    </row>
    <row r="235" spans="1:26" ht="15" thickTop="1" thickBot="1">
      <c r="A235" s="90"/>
      <c r="B235" s="72"/>
      <c r="C235" s="65"/>
      <c r="D235" s="12" t="s">
        <v>35</v>
      </c>
      <c r="E235" s="14">
        <f t="shared" si="682"/>
        <v>0</v>
      </c>
      <c r="F235" s="14">
        <f t="shared" si="683"/>
        <v>0</v>
      </c>
      <c r="G235" s="14">
        <f t="shared" si="684"/>
        <v>0</v>
      </c>
      <c r="H235" s="14">
        <f t="shared" si="685"/>
        <v>0</v>
      </c>
      <c r="I235" s="14">
        <f t="shared" si="686"/>
        <v>0</v>
      </c>
      <c r="J235" s="14">
        <f t="shared" si="687"/>
        <v>0</v>
      </c>
      <c r="K235" s="14">
        <f t="shared" si="688"/>
        <v>0</v>
      </c>
      <c r="L235" s="14">
        <f t="shared" si="689"/>
        <v>0</v>
      </c>
      <c r="M235" s="14">
        <f t="shared" si="690"/>
        <v>0</v>
      </c>
      <c r="N235" s="14">
        <f t="shared" si="691"/>
        <v>0</v>
      </c>
      <c r="O235" s="14">
        <f t="shared" si="692"/>
        <v>0</v>
      </c>
      <c r="P235" s="14">
        <f t="shared" si="693"/>
        <v>0</v>
      </c>
      <c r="Q235" s="14">
        <f t="shared" si="694"/>
        <v>0</v>
      </c>
      <c r="R235" s="14">
        <f t="shared" si="695"/>
        <v>0</v>
      </c>
      <c r="S235" s="14">
        <f t="shared" si="696"/>
        <v>0</v>
      </c>
      <c r="T235" s="14">
        <f t="shared" si="697"/>
        <v>0</v>
      </c>
      <c r="U235" s="14">
        <f t="shared" si="698"/>
        <v>0</v>
      </c>
      <c r="V235" s="14">
        <f t="shared" si="699"/>
        <v>0</v>
      </c>
      <c r="W235" s="14">
        <f t="shared" si="700"/>
        <v>0</v>
      </c>
      <c r="X235" s="14">
        <f t="shared" si="701"/>
        <v>0</v>
      </c>
      <c r="Y235" s="14">
        <f t="shared" si="702"/>
        <v>0</v>
      </c>
      <c r="Z235" s="14">
        <f t="shared" si="703"/>
        <v>0</v>
      </c>
    </row>
    <row r="236" spans="1:26" ht="14" thickTop="1" thickBot="1">
      <c r="A236" s="89" t="s">
        <v>192</v>
      </c>
      <c r="B236" s="77" t="s">
        <v>144</v>
      </c>
      <c r="C236" s="63"/>
      <c r="D236" s="12" t="s">
        <v>34</v>
      </c>
      <c r="E236" s="17" t="e">
        <f t="shared" ref="E236:Z236" si="704">($C238*E238+$C240*E240)/$C236</f>
        <v>#DIV/0!</v>
      </c>
      <c r="F236" s="17" t="e">
        <f t="shared" si="704"/>
        <v>#DIV/0!</v>
      </c>
      <c r="G236" s="17" t="e">
        <f t="shared" si="704"/>
        <v>#DIV/0!</v>
      </c>
      <c r="H236" s="17" t="e">
        <f t="shared" si="704"/>
        <v>#DIV/0!</v>
      </c>
      <c r="I236" s="17" t="e">
        <f t="shared" si="704"/>
        <v>#DIV/0!</v>
      </c>
      <c r="J236" s="17" t="e">
        <f t="shared" si="704"/>
        <v>#DIV/0!</v>
      </c>
      <c r="K236" s="17" t="e">
        <f t="shared" si="704"/>
        <v>#DIV/0!</v>
      </c>
      <c r="L236" s="17" t="e">
        <f t="shared" si="704"/>
        <v>#DIV/0!</v>
      </c>
      <c r="M236" s="17" t="e">
        <f t="shared" si="704"/>
        <v>#DIV/0!</v>
      </c>
      <c r="N236" s="17" t="e">
        <f t="shared" si="704"/>
        <v>#DIV/0!</v>
      </c>
      <c r="O236" s="17" t="e">
        <f t="shared" si="704"/>
        <v>#DIV/0!</v>
      </c>
      <c r="P236" s="17" t="e">
        <f t="shared" si="704"/>
        <v>#DIV/0!</v>
      </c>
      <c r="Q236" s="17" t="e">
        <f t="shared" si="704"/>
        <v>#DIV/0!</v>
      </c>
      <c r="R236" s="17" t="e">
        <f t="shared" si="704"/>
        <v>#DIV/0!</v>
      </c>
      <c r="S236" s="17" t="e">
        <f t="shared" si="704"/>
        <v>#DIV/0!</v>
      </c>
      <c r="T236" s="17" t="e">
        <f t="shared" si="704"/>
        <v>#DIV/0!</v>
      </c>
      <c r="U236" s="17" t="e">
        <f t="shared" si="704"/>
        <v>#DIV/0!</v>
      </c>
      <c r="V236" s="17" t="e">
        <f t="shared" si="704"/>
        <v>#DIV/0!</v>
      </c>
      <c r="W236" s="17" t="e">
        <f t="shared" si="704"/>
        <v>#DIV/0!</v>
      </c>
      <c r="X236" s="17" t="e">
        <f t="shared" si="704"/>
        <v>#DIV/0!</v>
      </c>
      <c r="Y236" s="17" t="e">
        <f t="shared" si="704"/>
        <v>#DIV/0!</v>
      </c>
      <c r="Z236" s="17" t="e">
        <f t="shared" si="704"/>
        <v>#DIV/0!</v>
      </c>
    </row>
    <row r="237" spans="1:26" ht="15" thickTop="1" thickBot="1">
      <c r="A237" s="87"/>
      <c r="B237" s="77"/>
      <c r="C237" s="63"/>
      <c r="D237" s="12" t="s">
        <v>35</v>
      </c>
      <c r="E237" s="14" t="e">
        <f t="shared" ref="E237:E241" si="705">$C236*E236</f>
        <v>#DIV/0!</v>
      </c>
      <c r="F237" s="14" t="e">
        <f t="shared" si="683"/>
        <v>#DIV/0!</v>
      </c>
      <c r="G237" s="14" t="e">
        <f t="shared" si="684"/>
        <v>#DIV/0!</v>
      </c>
      <c r="H237" s="14" t="e">
        <f t="shared" si="685"/>
        <v>#DIV/0!</v>
      </c>
      <c r="I237" s="14" t="e">
        <f t="shared" si="686"/>
        <v>#DIV/0!</v>
      </c>
      <c r="J237" s="14" t="e">
        <f t="shared" si="687"/>
        <v>#DIV/0!</v>
      </c>
      <c r="K237" s="14" t="e">
        <f t="shared" si="688"/>
        <v>#DIV/0!</v>
      </c>
      <c r="L237" s="14" t="e">
        <f t="shared" si="689"/>
        <v>#DIV/0!</v>
      </c>
      <c r="M237" s="14" t="e">
        <f t="shared" si="690"/>
        <v>#DIV/0!</v>
      </c>
      <c r="N237" s="14" t="e">
        <f t="shared" si="691"/>
        <v>#DIV/0!</v>
      </c>
      <c r="O237" s="14" t="e">
        <f t="shared" si="692"/>
        <v>#DIV/0!</v>
      </c>
      <c r="P237" s="14" t="e">
        <f t="shared" si="693"/>
        <v>#DIV/0!</v>
      </c>
      <c r="Q237" s="14" t="e">
        <f t="shared" si="694"/>
        <v>#DIV/0!</v>
      </c>
      <c r="R237" s="14" t="e">
        <f t="shared" si="695"/>
        <v>#DIV/0!</v>
      </c>
      <c r="S237" s="14" t="e">
        <f t="shared" si="696"/>
        <v>#DIV/0!</v>
      </c>
      <c r="T237" s="14" t="e">
        <f t="shared" si="697"/>
        <v>#DIV/0!</v>
      </c>
      <c r="U237" s="14" t="e">
        <f t="shared" si="698"/>
        <v>#DIV/0!</v>
      </c>
      <c r="V237" s="14" t="e">
        <f t="shared" si="699"/>
        <v>#DIV/0!</v>
      </c>
      <c r="W237" s="14" t="e">
        <f t="shared" si="700"/>
        <v>#DIV/0!</v>
      </c>
      <c r="X237" s="14" t="e">
        <f t="shared" si="701"/>
        <v>#DIV/0!</v>
      </c>
      <c r="Y237" s="14" t="e">
        <f t="shared" si="702"/>
        <v>#DIV/0!</v>
      </c>
      <c r="Z237" s="14" t="e">
        <f t="shared" si="703"/>
        <v>#DIV/0!</v>
      </c>
    </row>
    <row r="238" spans="1:26" ht="14" thickTop="1" thickBot="1">
      <c r="A238" s="85" t="s">
        <v>193</v>
      </c>
      <c r="B238" s="71" t="s">
        <v>145</v>
      </c>
      <c r="C238" s="61"/>
      <c r="D238" s="12" t="s">
        <v>34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21"/>
      <c r="W238" s="19"/>
      <c r="X238" s="19"/>
      <c r="Y238" s="19"/>
      <c r="Z238" s="21"/>
    </row>
    <row r="239" spans="1:26" ht="15" thickTop="1" thickBot="1">
      <c r="A239" s="90"/>
      <c r="B239" s="72"/>
      <c r="C239" s="62"/>
      <c r="D239" s="12" t="s">
        <v>35</v>
      </c>
      <c r="E239" s="14">
        <f t="shared" si="705"/>
        <v>0</v>
      </c>
      <c r="F239" s="14">
        <f t="shared" ref="F239:F243" si="706">$C238*F238</f>
        <v>0</v>
      </c>
      <c r="G239" s="14">
        <f t="shared" ref="G239:G243" si="707">$C238*G238</f>
        <v>0</v>
      </c>
      <c r="H239" s="14">
        <f t="shared" ref="H239:H243" si="708">$C238*H238</f>
        <v>0</v>
      </c>
      <c r="I239" s="14">
        <f t="shared" ref="I239:I243" si="709">$C238*I238</f>
        <v>0</v>
      </c>
      <c r="J239" s="14">
        <f t="shared" ref="J239:J243" si="710">$C238*J238</f>
        <v>0</v>
      </c>
      <c r="K239" s="14">
        <f t="shared" ref="K239:K243" si="711">$C238*K238</f>
        <v>0</v>
      </c>
      <c r="L239" s="14">
        <f t="shared" ref="L239:L243" si="712">$C238*L238</f>
        <v>0</v>
      </c>
      <c r="M239" s="14">
        <f t="shared" ref="M239:M243" si="713">$C238*M238</f>
        <v>0</v>
      </c>
      <c r="N239" s="14">
        <f t="shared" ref="N239:N243" si="714">$C238*N238</f>
        <v>0</v>
      </c>
      <c r="O239" s="14">
        <f t="shared" ref="O239:O243" si="715">$C238*O238</f>
        <v>0</v>
      </c>
      <c r="P239" s="14">
        <f t="shared" ref="P239:P243" si="716">$C238*P238</f>
        <v>0</v>
      </c>
      <c r="Q239" s="14">
        <f t="shared" ref="Q239:Q243" si="717">$C238*Q238</f>
        <v>0</v>
      </c>
      <c r="R239" s="14">
        <f t="shared" ref="R239:R243" si="718">$C238*R238</f>
        <v>0</v>
      </c>
      <c r="S239" s="14">
        <f t="shared" ref="S239:S243" si="719">$C238*S238</f>
        <v>0</v>
      </c>
      <c r="T239" s="14">
        <f t="shared" ref="T239:T243" si="720">$C238*T238</f>
        <v>0</v>
      </c>
      <c r="U239" s="14">
        <f t="shared" ref="U239:U243" si="721">$C238*U238</f>
        <v>0</v>
      </c>
      <c r="V239" s="14">
        <f t="shared" ref="V239:V243" si="722">$C238*V238</f>
        <v>0</v>
      </c>
      <c r="W239" s="14">
        <f t="shared" ref="W239:W243" si="723">$C238*W238</f>
        <v>0</v>
      </c>
      <c r="X239" s="14">
        <f t="shared" ref="X239:X243" si="724">$C238*X238</f>
        <v>0</v>
      </c>
      <c r="Y239" s="14">
        <f t="shared" ref="Y239:Y243" si="725">$C238*Y238</f>
        <v>0</v>
      </c>
      <c r="Z239" s="14">
        <f t="shared" ref="Z239:Z243" si="726">$C238*Z238</f>
        <v>0</v>
      </c>
    </row>
    <row r="240" spans="1:26" ht="14" thickTop="1" thickBot="1">
      <c r="A240" s="85" t="s">
        <v>194</v>
      </c>
      <c r="B240" s="71" t="s">
        <v>146</v>
      </c>
      <c r="C240" s="61"/>
      <c r="D240" s="12" t="s">
        <v>34</v>
      </c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21"/>
      <c r="W240" s="19"/>
      <c r="X240" s="19"/>
      <c r="Y240" s="19"/>
      <c r="Z240" s="21"/>
    </row>
    <row r="241" spans="1:26" ht="15" thickTop="1" thickBot="1">
      <c r="A241" s="90"/>
      <c r="B241" s="72"/>
      <c r="C241" s="62"/>
      <c r="D241" s="12" t="s">
        <v>35</v>
      </c>
      <c r="E241" s="14">
        <f t="shared" si="705"/>
        <v>0</v>
      </c>
      <c r="F241" s="14">
        <f t="shared" si="706"/>
        <v>0</v>
      </c>
      <c r="G241" s="14">
        <f t="shared" si="707"/>
        <v>0</v>
      </c>
      <c r="H241" s="14">
        <f t="shared" si="708"/>
        <v>0</v>
      </c>
      <c r="I241" s="14">
        <f t="shared" si="709"/>
        <v>0</v>
      </c>
      <c r="J241" s="14">
        <f t="shared" si="710"/>
        <v>0</v>
      </c>
      <c r="K241" s="14">
        <f t="shared" si="711"/>
        <v>0</v>
      </c>
      <c r="L241" s="14">
        <f t="shared" si="712"/>
        <v>0</v>
      </c>
      <c r="M241" s="14">
        <f t="shared" si="713"/>
        <v>0</v>
      </c>
      <c r="N241" s="14">
        <f t="shared" si="714"/>
        <v>0</v>
      </c>
      <c r="O241" s="14">
        <f t="shared" si="715"/>
        <v>0</v>
      </c>
      <c r="P241" s="14">
        <f t="shared" si="716"/>
        <v>0</v>
      </c>
      <c r="Q241" s="14">
        <f t="shared" si="717"/>
        <v>0</v>
      </c>
      <c r="R241" s="14">
        <f t="shared" si="718"/>
        <v>0</v>
      </c>
      <c r="S241" s="14">
        <f t="shared" si="719"/>
        <v>0</v>
      </c>
      <c r="T241" s="14">
        <f t="shared" si="720"/>
        <v>0</v>
      </c>
      <c r="U241" s="14">
        <f t="shared" si="721"/>
        <v>0</v>
      </c>
      <c r="V241" s="14">
        <f t="shared" si="722"/>
        <v>0</v>
      </c>
      <c r="W241" s="14">
        <f t="shared" si="723"/>
        <v>0</v>
      </c>
      <c r="X241" s="14">
        <f t="shared" si="724"/>
        <v>0</v>
      </c>
      <c r="Y241" s="14">
        <f t="shared" si="725"/>
        <v>0</v>
      </c>
      <c r="Z241" s="14">
        <f t="shared" si="726"/>
        <v>0</v>
      </c>
    </row>
    <row r="242" spans="1:26" ht="14" thickTop="1" thickBot="1">
      <c r="A242" s="89" t="s">
        <v>205</v>
      </c>
      <c r="B242" s="77" t="s">
        <v>147</v>
      </c>
      <c r="C242" s="63"/>
      <c r="D242" s="12" t="s">
        <v>34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23">
        <v>0</v>
      </c>
      <c r="W242" s="17">
        <v>0</v>
      </c>
      <c r="X242" s="17">
        <v>0</v>
      </c>
      <c r="Y242" s="17">
        <v>0</v>
      </c>
      <c r="Z242" s="23">
        <v>0</v>
      </c>
    </row>
    <row r="243" spans="1:26" ht="15" thickTop="1" thickBot="1">
      <c r="A243" s="87"/>
      <c r="B243" s="77"/>
      <c r="C243" s="63"/>
      <c r="D243" s="12" t="s">
        <v>35</v>
      </c>
      <c r="E243" s="14">
        <f t="shared" ref="E243:E247" si="727">$C242*E242</f>
        <v>0</v>
      </c>
      <c r="F243" s="14">
        <f t="shared" si="706"/>
        <v>0</v>
      </c>
      <c r="G243" s="14">
        <f t="shared" si="707"/>
        <v>0</v>
      </c>
      <c r="H243" s="14">
        <f t="shared" si="708"/>
        <v>0</v>
      </c>
      <c r="I243" s="14">
        <f t="shared" si="709"/>
        <v>0</v>
      </c>
      <c r="J243" s="14">
        <f t="shared" si="710"/>
        <v>0</v>
      </c>
      <c r="K243" s="14">
        <f t="shared" si="711"/>
        <v>0</v>
      </c>
      <c r="L243" s="14">
        <f t="shared" si="712"/>
        <v>0</v>
      </c>
      <c r="M243" s="14">
        <f t="shared" si="713"/>
        <v>0</v>
      </c>
      <c r="N243" s="14">
        <f t="shared" si="714"/>
        <v>0</v>
      </c>
      <c r="O243" s="14">
        <f t="shared" si="715"/>
        <v>0</v>
      </c>
      <c r="P243" s="14">
        <f t="shared" si="716"/>
        <v>0</v>
      </c>
      <c r="Q243" s="14">
        <f t="shared" si="717"/>
        <v>0</v>
      </c>
      <c r="R243" s="14">
        <f t="shared" si="718"/>
        <v>0</v>
      </c>
      <c r="S243" s="14">
        <f t="shared" si="719"/>
        <v>0</v>
      </c>
      <c r="T243" s="14">
        <f t="shared" si="720"/>
        <v>0</v>
      </c>
      <c r="U243" s="14">
        <f t="shared" si="721"/>
        <v>0</v>
      </c>
      <c r="V243" s="14">
        <f t="shared" si="722"/>
        <v>0</v>
      </c>
      <c r="W243" s="14">
        <f t="shared" si="723"/>
        <v>0</v>
      </c>
      <c r="X243" s="14">
        <f t="shared" si="724"/>
        <v>0</v>
      </c>
      <c r="Y243" s="14">
        <f t="shared" si="725"/>
        <v>0</v>
      </c>
      <c r="Z243" s="14">
        <f t="shared" si="726"/>
        <v>0</v>
      </c>
    </row>
    <row r="244" spans="1:26" ht="14" thickTop="1" thickBot="1">
      <c r="A244" s="87" t="s">
        <v>210</v>
      </c>
      <c r="B244" s="77" t="s">
        <v>148</v>
      </c>
      <c r="C244" s="63"/>
      <c r="D244" s="12" t="s">
        <v>34</v>
      </c>
      <c r="E244" s="17" t="e">
        <f t="shared" ref="E244:Z244" si="728">($C246*E246+$C248*E248+$C250*E250)/$C244</f>
        <v>#DIV/0!</v>
      </c>
      <c r="F244" s="17" t="e">
        <f t="shared" si="728"/>
        <v>#DIV/0!</v>
      </c>
      <c r="G244" s="17" t="e">
        <f t="shared" si="728"/>
        <v>#DIV/0!</v>
      </c>
      <c r="H244" s="17" t="e">
        <f t="shared" si="728"/>
        <v>#DIV/0!</v>
      </c>
      <c r="I244" s="17" t="e">
        <f t="shared" si="728"/>
        <v>#DIV/0!</v>
      </c>
      <c r="J244" s="17" t="e">
        <f t="shared" si="728"/>
        <v>#DIV/0!</v>
      </c>
      <c r="K244" s="17" t="e">
        <f t="shared" si="728"/>
        <v>#DIV/0!</v>
      </c>
      <c r="L244" s="17" t="e">
        <f t="shared" si="728"/>
        <v>#DIV/0!</v>
      </c>
      <c r="M244" s="17" t="e">
        <f t="shared" si="728"/>
        <v>#DIV/0!</v>
      </c>
      <c r="N244" s="17" t="e">
        <f t="shared" si="728"/>
        <v>#DIV/0!</v>
      </c>
      <c r="O244" s="17" t="e">
        <f t="shared" si="728"/>
        <v>#DIV/0!</v>
      </c>
      <c r="P244" s="17" t="e">
        <f t="shared" si="728"/>
        <v>#DIV/0!</v>
      </c>
      <c r="Q244" s="17" t="e">
        <f t="shared" si="728"/>
        <v>#DIV/0!</v>
      </c>
      <c r="R244" s="17" t="e">
        <f t="shared" si="728"/>
        <v>#DIV/0!</v>
      </c>
      <c r="S244" s="17" t="e">
        <f t="shared" si="728"/>
        <v>#DIV/0!</v>
      </c>
      <c r="T244" s="17" t="e">
        <f t="shared" si="728"/>
        <v>#DIV/0!</v>
      </c>
      <c r="U244" s="17" t="e">
        <f t="shared" si="728"/>
        <v>#DIV/0!</v>
      </c>
      <c r="V244" s="17" t="e">
        <f t="shared" si="728"/>
        <v>#DIV/0!</v>
      </c>
      <c r="W244" s="17" t="e">
        <f t="shared" si="728"/>
        <v>#DIV/0!</v>
      </c>
      <c r="X244" s="17" t="e">
        <f t="shared" si="728"/>
        <v>#DIV/0!</v>
      </c>
      <c r="Y244" s="17" t="e">
        <f t="shared" si="728"/>
        <v>#DIV/0!</v>
      </c>
      <c r="Z244" s="17" t="e">
        <f t="shared" si="728"/>
        <v>#DIV/0!</v>
      </c>
    </row>
    <row r="245" spans="1:26" ht="15" thickTop="1" thickBot="1">
      <c r="A245" s="87"/>
      <c r="B245" s="77"/>
      <c r="C245" s="63"/>
      <c r="D245" s="12" t="s">
        <v>35</v>
      </c>
      <c r="E245" s="14" t="e">
        <f t="shared" si="727"/>
        <v>#DIV/0!</v>
      </c>
      <c r="F245" s="14" t="e">
        <f t="shared" ref="F245:F249" si="729">$C244*F244</f>
        <v>#DIV/0!</v>
      </c>
      <c r="G245" s="14" t="e">
        <f t="shared" ref="G245:G249" si="730">$C244*G244</f>
        <v>#DIV/0!</v>
      </c>
      <c r="H245" s="14" t="e">
        <f t="shared" ref="H245:H249" si="731">$C244*H244</f>
        <v>#DIV/0!</v>
      </c>
      <c r="I245" s="14" t="e">
        <f t="shared" ref="I245:I249" si="732">$C244*I244</f>
        <v>#DIV/0!</v>
      </c>
      <c r="J245" s="14" t="e">
        <f t="shared" ref="J245:J249" si="733">$C244*J244</f>
        <v>#DIV/0!</v>
      </c>
      <c r="K245" s="14" t="e">
        <f t="shared" ref="K245:K249" si="734">$C244*K244</f>
        <v>#DIV/0!</v>
      </c>
      <c r="L245" s="14" t="e">
        <f t="shared" ref="L245:L249" si="735">$C244*L244</f>
        <v>#DIV/0!</v>
      </c>
      <c r="M245" s="14" t="e">
        <f t="shared" ref="M245:M249" si="736">$C244*M244</f>
        <v>#DIV/0!</v>
      </c>
      <c r="N245" s="14" t="e">
        <f t="shared" ref="N245:N249" si="737">$C244*N244</f>
        <v>#DIV/0!</v>
      </c>
      <c r="O245" s="14" t="e">
        <f t="shared" ref="O245:O249" si="738">$C244*O244</f>
        <v>#DIV/0!</v>
      </c>
      <c r="P245" s="14" t="e">
        <f t="shared" ref="P245:P249" si="739">$C244*P244</f>
        <v>#DIV/0!</v>
      </c>
      <c r="Q245" s="14" t="e">
        <f t="shared" ref="Q245:Q249" si="740">$C244*Q244</f>
        <v>#DIV/0!</v>
      </c>
      <c r="R245" s="14" t="e">
        <f t="shared" ref="R245:R249" si="741">$C244*R244</f>
        <v>#DIV/0!</v>
      </c>
      <c r="S245" s="14" t="e">
        <f t="shared" ref="S245:S249" si="742">$C244*S244</f>
        <v>#DIV/0!</v>
      </c>
      <c r="T245" s="14" t="e">
        <f t="shared" ref="T245:T249" si="743">$C244*T244</f>
        <v>#DIV/0!</v>
      </c>
      <c r="U245" s="14" t="e">
        <f t="shared" ref="U245:U249" si="744">$C244*U244</f>
        <v>#DIV/0!</v>
      </c>
      <c r="V245" s="14" t="e">
        <f t="shared" ref="V245:V249" si="745">$C244*V244</f>
        <v>#DIV/0!</v>
      </c>
      <c r="W245" s="14" t="e">
        <f t="shared" ref="W245:W249" si="746">$C244*W244</f>
        <v>#DIV/0!</v>
      </c>
      <c r="X245" s="14" t="e">
        <f t="shared" ref="X245:X249" si="747">$C244*X244</f>
        <v>#DIV/0!</v>
      </c>
      <c r="Y245" s="14" t="e">
        <f t="shared" ref="Y245:Y249" si="748">$C244*Y244</f>
        <v>#DIV/0!</v>
      </c>
      <c r="Z245" s="14" t="e">
        <f t="shared" ref="Z245:Z249" si="749">$C244*Z244</f>
        <v>#DIV/0!</v>
      </c>
    </row>
    <row r="246" spans="1:26" ht="14.25" customHeight="1" thickTop="1" thickBot="1">
      <c r="A246" s="85" t="s">
        <v>211</v>
      </c>
      <c r="B246" s="71" t="s">
        <v>149</v>
      </c>
      <c r="C246" s="66"/>
      <c r="D246" s="12" t="s">
        <v>34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21"/>
      <c r="W246" s="19"/>
      <c r="X246" s="19"/>
      <c r="Y246" s="19"/>
      <c r="Z246" s="21"/>
    </row>
    <row r="247" spans="1:26" ht="15" thickTop="1" thickBot="1">
      <c r="A247" s="86"/>
      <c r="B247" s="72"/>
      <c r="C247" s="67"/>
      <c r="D247" s="12" t="s">
        <v>35</v>
      </c>
      <c r="E247" s="14">
        <f t="shared" si="727"/>
        <v>0</v>
      </c>
      <c r="F247" s="14">
        <f t="shared" si="729"/>
        <v>0</v>
      </c>
      <c r="G247" s="14">
        <f t="shared" si="730"/>
        <v>0</v>
      </c>
      <c r="H247" s="14">
        <f t="shared" si="731"/>
        <v>0</v>
      </c>
      <c r="I247" s="14">
        <f t="shared" si="732"/>
        <v>0</v>
      </c>
      <c r="J247" s="14">
        <f t="shared" si="733"/>
        <v>0</v>
      </c>
      <c r="K247" s="14">
        <f t="shared" si="734"/>
        <v>0</v>
      </c>
      <c r="L247" s="14">
        <f t="shared" si="735"/>
        <v>0</v>
      </c>
      <c r="M247" s="14">
        <f t="shared" si="736"/>
        <v>0</v>
      </c>
      <c r="N247" s="14">
        <f t="shared" si="737"/>
        <v>0</v>
      </c>
      <c r="O247" s="14">
        <f t="shared" si="738"/>
        <v>0</v>
      </c>
      <c r="P247" s="14">
        <f t="shared" si="739"/>
        <v>0</v>
      </c>
      <c r="Q247" s="14">
        <f t="shared" si="740"/>
        <v>0</v>
      </c>
      <c r="R247" s="14">
        <f t="shared" si="741"/>
        <v>0</v>
      </c>
      <c r="S247" s="14">
        <f t="shared" si="742"/>
        <v>0</v>
      </c>
      <c r="T247" s="14">
        <f t="shared" si="743"/>
        <v>0</v>
      </c>
      <c r="U247" s="14">
        <f t="shared" si="744"/>
        <v>0</v>
      </c>
      <c r="V247" s="14">
        <f t="shared" si="745"/>
        <v>0</v>
      </c>
      <c r="W247" s="14">
        <f t="shared" si="746"/>
        <v>0</v>
      </c>
      <c r="X247" s="14">
        <f t="shared" si="747"/>
        <v>0</v>
      </c>
      <c r="Y247" s="14">
        <f t="shared" si="748"/>
        <v>0</v>
      </c>
      <c r="Z247" s="14">
        <f t="shared" si="749"/>
        <v>0</v>
      </c>
    </row>
    <row r="248" spans="1:26" ht="14.25" customHeight="1" thickTop="1" thickBot="1">
      <c r="A248" s="85" t="s">
        <v>212</v>
      </c>
      <c r="B248" s="71" t="s">
        <v>150</v>
      </c>
      <c r="C248" s="66"/>
      <c r="D248" s="12" t="s">
        <v>34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21"/>
      <c r="W248" s="19"/>
      <c r="X248" s="19"/>
      <c r="Y248" s="19"/>
      <c r="Z248" s="21"/>
    </row>
    <row r="249" spans="1:26" ht="15" thickTop="1" thickBot="1">
      <c r="A249" s="86"/>
      <c r="B249" s="72"/>
      <c r="C249" s="67"/>
      <c r="D249" s="12" t="s">
        <v>35</v>
      </c>
      <c r="E249" s="14">
        <f t="shared" ref="E249:E253" si="750">$C248*E248</f>
        <v>0</v>
      </c>
      <c r="F249" s="14">
        <f t="shared" si="729"/>
        <v>0</v>
      </c>
      <c r="G249" s="14">
        <f t="shared" si="730"/>
        <v>0</v>
      </c>
      <c r="H249" s="14">
        <f t="shared" si="731"/>
        <v>0</v>
      </c>
      <c r="I249" s="14">
        <f t="shared" si="732"/>
        <v>0</v>
      </c>
      <c r="J249" s="14">
        <f t="shared" si="733"/>
        <v>0</v>
      </c>
      <c r="K249" s="14">
        <f t="shared" si="734"/>
        <v>0</v>
      </c>
      <c r="L249" s="14">
        <f t="shared" si="735"/>
        <v>0</v>
      </c>
      <c r="M249" s="14">
        <f t="shared" si="736"/>
        <v>0</v>
      </c>
      <c r="N249" s="14">
        <f t="shared" si="737"/>
        <v>0</v>
      </c>
      <c r="O249" s="14">
        <f t="shared" si="738"/>
        <v>0</v>
      </c>
      <c r="P249" s="14">
        <f t="shared" si="739"/>
        <v>0</v>
      </c>
      <c r="Q249" s="14">
        <f t="shared" si="740"/>
        <v>0</v>
      </c>
      <c r="R249" s="14">
        <f t="shared" si="741"/>
        <v>0</v>
      </c>
      <c r="S249" s="14">
        <f t="shared" si="742"/>
        <v>0</v>
      </c>
      <c r="T249" s="14">
        <f t="shared" si="743"/>
        <v>0</v>
      </c>
      <c r="U249" s="14">
        <f t="shared" si="744"/>
        <v>0</v>
      </c>
      <c r="V249" s="14">
        <f t="shared" si="745"/>
        <v>0</v>
      </c>
      <c r="W249" s="14">
        <f t="shared" si="746"/>
        <v>0</v>
      </c>
      <c r="X249" s="14">
        <f t="shared" si="747"/>
        <v>0</v>
      </c>
      <c r="Y249" s="14">
        <f t="shared" si="748"/>
        <v>0</v>
      </c>
      <c r="Z249" s="14">
        <f t="shared" si="749"/>
        <v>0</v>
      </c>
    </row>
    <row r="250" spans="1:26" ht="14" thickTop="1" thickBot="1">
      <c r="A250" s="85" t="s">
        <v>213</v>
      </c>
      <c r="B250" s="71" t="s">
        <v>151</v>
      </c>
      <c r="C250" s="68"/>
      <c r="D250" s="12" t="s">
        <v>34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21"/>
      <c r="W250" s="19"/>
      <c r="X250" s="19"/>
      <c r="Y250" s="19"/>
      <c r="Z250" s="21"/>
    </row>
    <row r="251" spans="1:26" ht="15" thickTop="1" thickBot="1">
      <c r="A251" s="86"/>
      <c r="B251" s="72"/>
      <c r="C251" s="69"/>
      <c r="D251" s="12" t="s">
        <v>35</v>
      </c>
      <c r="E251" s="14">
        <f t="shared" si="750"/>
        <v>0</v>
      </c>
      <c r="F251" s="14">
        <f t="shared" ref="F251:F255" si="751">$C250*F250</f>
        <v>0</v>
      </c>
      <c r="G251" s="14">
        <f t="shared" ref="G251:G255" si="752">$C250*G250</f>
        <v>0</v>
      </c>
      <c r="H251" s="14">
        <f t="shared" ref="H251:H255" si="753">$C250*H250</f>
        <v>0</v>
      </c>
      <c r="I251" s="14">
        <f t="shared" ref="I251:I255" si="754">$C250*I250</f>
        <v>0</v>
      </c>
      <c r="J251" s="14">
        <f t="shared" ref="J251:J255" si="755">$C250*J250</f>
        <v>0</v>
      </c>
      <c r="K251" s="14">
        <f t="shared" ref="K251:K255" si="756">$C250*K250</f>
        <v>0</v>
      </c>
      <c r="L251" s="14">
        <f t="shared" ref="L251:L255" si="757">$C250*L250</f>
        <v>0</v>
      </c>
      <c r="M251" s="14">
        <f t="shared" ref="M251:M255" si="758">$C250*M250</f>
        <v>0</v>
      </c>
      <c r="N251" s="14">
        <f t="shared" ref="N251:N255" si="759">$C250*N250</f>
        <v>0</v>
      </c>
      <c r="O251" s="14">
        <f t="shared" ref="O251:O255" si="760">$C250*O250</f>
        <v>0</v>
      </c>
      <c r="P251" s="14">
        <f t="shared" ref="P251:P255" si="761">$C250*P250</f>
        <v>0</v>
      </c>
      <c r="Q251" s="14">
        <f t="shared" ref="Q251:Q255" si="762">$C250*Q250</f>
        <v>0</v>
      </c>
      <c r="R251" s="14">
        <f t="shared" ref="R251:R255" si="763">$C250*R250</f>
        <v>0</v>
      </c>
      <c r="S251" s="14">
        <f t="shared" ref="S251:S255" si="764">$C250*S250</f>
        <v>0</v>
      </c>
      <c r="T251" s="14">
        <f t="shared" ref="T251:T255" si="765">$C250*T250</f>
        <v>0</v>
      </c>
      <c r="U251" s="14">
        <f t="shared" ref="U251:U255" si="766">$C250*U250</f>
        <v>0</v>
      </c>
      <c r="V251" s="14">
        <f t="shared" ref="V251:V255" si="767">$C250*V250</f>
        <v>0</v>
      </c>
      <c r="W251" s="14">
        <f t="shared" ref="W251:W255" si="768">$C250*W250</f>
        <v>0</v>
      </c>
      <c r="X251" s="14">
        <f t="shared" ref="X251:X255" si="769">$C250*X250</f>
        <v>0</v>
      </c>
      <c r="Y251" s="14">
        <f t="shared" ref="Y251:Y255" si="770">$C250*Y250</f>
        <v>0</v>
      </c>
      <c r="Z251" s="14">
        <f t="shared" ref="Z251:Z255" si="771">$C250*Z250</f>
        <v>0</v>
      </c>
    </row>
    <row r="252" spans="1:26" ht="14.25" customHeight="1" thickTop="1" thickBot="1">
      <c r="A252" s="87" t="s">
        <v>217</v>
      </c>
      <c r="B252" s="77" t="s">
        <v>152</v>
      </c>
      <c r="C252" s="63"/>
      <c r="D252" s="12" t="s">
        <v>34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23">
        <v>0</v>
      </c>
      <c r="W252" s="17">
        <v>0</v>
      </c>
      <c r="X252" s="17">
        <v>0</v>
      </c>
      <c r="Y252" s="17">
        <v>0</v>
      </c>
      <c r="Z252" s="23">
        <v>0</v>
      </c>
    </row>
    <row r="253" spans="1:26" ht="15" thickTop="1" thickBot="1">
      <c r="A253" s="87"/>
      <c r="B253" s="77"/>
      <c r="C253" s="63"/>
      <c r="D253" s="12" t="s">
        <v>35</v>
      </c>
      <c r="E253" s="14">
        <f t="shared" si="750"/>
        <v>0</v>
      </c>
      <c r="F253" s="14">
        <f t="shared" si="751"/>
        <v>0</v>
      </c>
      <c r="G253" s="14">
        <f t="shared" si="752"/>
        <v>0</v>
      </c>
      <c r="H253" s="14">
        <f t="shared" si="753"/>
        <v>0</v>
      </c>
      <c r="I253" s="14">
        <f t="shared" si="754"/>
        <v>0</v>
      </c>
      <c r="J253" s="14">
        <f t="shared" si="755"/>
        <v>0</v>
      </c>
      <c r="K253" s="14">
        <f t="shared" si="756"/>
        <v>0</v>
      </c>
      <c r="L253" s="14">
        <f t="shared" si="757"/>
        <v>0</v>
      </c>
      <c r="M253" s="14">
        <f t="shared" si="758"/>
        <v>0</v>
      </c>
      <c r="N253" s="14">
        <f t="shared" si="759"/>
        <v>0</v>
      </c>
      <c r="O253" s="14">
        <f t="shared" si="760"/>
        <v>0</v>
      </c>
      <c r="P253" s="14">
        <f t="shared" si="761"/>
        <v>0</v>
      </c>
      <c r="Q253" s="14">
        <f t="shared" si="762"/>
        <v>0</v>
      </c>
      <c r="R253" s="14">
        <f t="shared" si="763"/>
        <v>0</v>
      </c>
      <c r="S253" s="14">
        <f t="shared" si="764"/>
        <v>0</v>
      </c>
      <c r="T253" s="14">
        <f t="shared" si="765"/>
        <v>0</v>
      </c>
      <c r="U253" s="14">
        <f t="shared" si="766"/>
        <v>0</v>
      </c>
      <c r="V253" s="14">
        <f t="shared" si="767"/>
        <v>0</v>
      </c>
      <c r="W253" s="14">
        <f t="shared" si="768"/>
        <v>0</v>
      </c>
      <c r="X253" s="14">
        <f t="shared" si="769"/>
        <v>0</v>
      </c>
      <c r="Y253" s="14">
        <f t="shared" si="770"/>
        <v>0</v>
      </c>
      <c r="Z253" s="14">
        <f t="shared" si="771"/>
        <v>0</v>
      </c>
    </row>
    <row r="254" spans="1:26" ht="14" thickTop="1" thickBot="1">
      <c r="A254" s="87" t="s">
        <v>220</v>
      </c>
      <c r="B254" s="77" t="s">
        <v>153</v>
      </c>
      <c r="C254" s="63"/>
      <c r="D254" s="12" t="s">
        <v>34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23">
        <v>0</v>
      </c>
      <c r="W254" s="17">
        <v>0</v>
      </c>
      <c r="X254" s="17">
        <v>0</v>
      </c>
      <c r="Y254" s="17">
        <v>0</v>
      </c>
      <c r="Z254" s="23">
        <v>0</v>
      </c>
    </row>
    <row r="255" spans="1:26" ht="15" thickTop="1" thickBot="1">
      <c r="A255" s="87"/>
      <c r="B255" s="77"/>
      <c r="C255" s="63"/>
      <c r="D255" s="12" t="s">
        <v>35</v>
      </c>
      <c r="E255" s="14">
        <f t="shared" ref="E255:E259" si="772">$C254*E254</f>
        <v>0</v>
      </c>
      <c r="F255" s="14">
        <f t="shared" si="751"/>
        <v>0</v>
      </c>
      <c r="G255" s="14">
        <f t="shared" si="752"/>
        <v>0</v>
      </c>
      <c r="H255" s="14">
        <f t="shared" si="753"/>
        <v>0</v>
      </c>
      <c r="I255" s="14">
        <f t="shared" si="754"/>
        <v>0</v>
      </c>
      <c r="J255" s="14">
        <f t="shared" si="755"/>
        <v>0</v>
      </c>
      <c r="K255" s="14">
        <f t="shared" si="756"/>
        <v>0</v>
      </c>
      <c r="L255" s="14">
        <f t="shared" si="757"/>
        <v>0</v>
      </c>
      <c r="M255" s="14">
        <f t="shared" si="758"/>
        <v>0</v>
      </c>
      <c r="N255" s="14">
        <f t="shared" si="759"/>
        <v>0</v>
      </c>
      <c r="O255" s="14">
        <f t="shared" si="760"/>
        <v>0</v>
      </c>
      <c r="P255" s="14">
        <f t="shared" si="761"/>
        <v>0</v>
      </c>
      <c r="Q255" s="14">
        <f t="shared" si="762"/>
        <v>0</v>
      </c>
      <c r="R255" s="14">
        <f t="shared" si="763"/>
        <v>0</v>
      </c>
      <c r="S255" s="14">
        <f t="shared" si="764"/>
        <v>0</v>
      </c>
      <c r="T255" s="14">
        <f t="shared" si="765"/>
        <v>0</v>
      </c>
      <c r="U255" s="14">
        <f t="shared" si="766"/>
        <v>0</v>
      </c>
      <c r="V255" s="14">
        <f t="shared" si="767"/>
        <v>0</v>
      </c>
      <c r="W255" s="14">
        <f t="shared" si="768"/>
        <v>0</v>
      </c>
      <c r="X255" s="14">
        <f t="shared" si="769"/>
        <v>0</v>
      </c>
      <c r="Y255" s="14">
        <f t="shared" si="770"/>
        <v>0</v>
      </c>
      <c r="Z255" s="14">
        <f t="shared" si="771"/>
        <v>0</v>
      </c>
    </row>
    <row r="256" spans="1:26" ht="14" thickTop="1" thickBot="1">
      <c r="A256" s="87" t="s">
        <v>221</v>
      </c>
      <c r="B256" s="77" t="s">
        <v>154</v>
      </c>
      <c r="C256" s="63"/>
      <c r="D256" s="12" t="s">
        <v>34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23">
        <v>0</v>
      </c>
      <c r="W256" s="17">
        <v>0</v>
      </c>
      <c r="X256" s="17">
        <v>0</v>
      </c>
      <c r="Y256" s="17">
        <v>0</v>
      </c>
      <c r="Z256" s="23">
        <v>0</v>
      </c>
    </row>
    <row r="257" spans="1:26" ht="15" thickTop="1" thickBot="1">
      <c r="A257" s="87"/>
      <c r="B257" s="77"/>
      <c r="C257" s="63"/>
      <c r="D257" s="12" t="s">
        <v>35</v>
      </c>
      <c r="E257" s="14">
        <f t="shared" si="772"/>
        <v>0</v>
      </c>
      <c r="F257" s="14">
        <f t="shared" ref="F257:F261" si="773">$C256*F256</f>
        <v>0</v>
      </c>
      <c r="G257" s="14">
        <f t="shared" ref="G257:G261" si="774">$C256*G256</f>
        <v>0</v>
      </c>
      <c r="H257" s="14">
        <f t="shared" ref="H257:H261" si="775">$C256*H256</f>
        <v>0</v>
      </c>
      <c r="I257" s="14">
        <f t="shared" ref="I257:I261" si="776">$C256*I256</f>
        <v>0</v>
      </c>
      <c r="J257" s="14">
        <f t="shared" ref="J257:J261" si="777">$C256*J256</f>
        <v>0</v>
      </c>
      <c r="K257" s="14">
        <f t="shared" ref="K257:K261" si="778">$C256*K256</f>
        <v>0</v>
      </c>
      <c r="L257" s="14">
        <f t="shared" ref="L257:L261" si="779">$C256*L256</f>
        <v>0</v>
      </c>
      <c r="M257" s="14">
        <f t="shared" ref="M257:M261" si="780">$C256*M256</f>
        <v>0</v>
      </c>
      <c r="N257" s="14">
        <f t="shared" ref="N257:N261" si="781">$C256*N256</f>
        <v>0</v>
      </c>
      <c r="O257" s="14">
        <f t="shared" ref="O257:O261" si="782">$C256*O256</f>
        <v>0</v>
      </c>
      <c r="P257" s="14">
        <f t="shared" ref="P257:P261" si="783">$C256*P256</f>
        <v>0</v>
      </c>
      <c r="Q257" s="14">
        <f t="shared" ref="Q257:Q261" si="784">$C256*Q256</f>
        <v>0</v>
      </c>
      <c r="R257" s="14">
        <f t="shared" ref="R257:R261" si="785">$C256*R256</f>
        <v>0</v>
      </c>
      <c r="S257" s="14">
        <f t="shared" ref="S257:S261" si="786">$C256*S256</f>
        <v>0</v>
      </c>
      <c r="T257" s="14">
        <f t="shared" ref="T257:T261" si="787">$C256*T256</f>
        <v>0</v>
      </c>
      <c r="U257" s="14">
        <f t="shared" ref="U257:U261" si="788">$C256*U256</f>
        <v>0</v>
      </c>
      <c r="V257" s="14">
        <f t="shared" ref="V257:V261" si="789">$C256*V256</f>
        <v>0</v>
      </c>
      <c r="W257" s="14">
        <f t="shared" ref="W257:W261" si="790">$C256*W256</f>
        <v>0</v>
      </c>
      <c r="X257" s="14">
        <f t="shared" ref="X257:X261" si="791">$C256*X256</f>
        <v>0</v>
      </c>
      <c r="Y257" s="14">
        <f t="shared" ref="Y257:Y261" si="792">$C256*Y256</f>
        <v>0</v>
      </c>
      <c r="Z257" s="14">
        <f t="shared" ref="Z257:Z261" si="793">$C256*Z256</f>
        <v>0</v>
      </c>
    </row>
    <row r="258" spans="1:26" ht="14" thickTop="1" thickBot="1">
      <c r="A258" s="87" t="s">
        <v>224</v>
      </c>
      <c r="B258" s="77" t="s">
        <v>155</v>
      </c>
      <c r="C258" s="63"/>
      <c r="D258" s="12" t="s">
        <v>34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23">
        <v>0</v>
      </c>
    </row>
    <row r="259" spans="1:26" ht="15" thickTop="1" thickBot="1">
      <c r="A259" s="87"/>
      <c r="B259" s="77"/>
      <c r="C259" s="63"/>
      <c r="D259" s="12" t="s">
        <v>35</v>
      </c>
      <c r="E259" s="14">
        <f t="shared" si="772"/>
        <v>0</v>
      </c>
      <c r="F259" s="14">
        <f t="shared" si="773"/>
        <v>0</v>
      </c>
      <c r="G259" s="14">
        <f t="shared" si="774"/>
        <v>0</v>
      </c>
      <c r="H259" s="14">
        <f t="shared" si="775"/>
        <v>0</v>
      </c>
      <c r="I259" s="14">
        <f t="shared" si="776"/>
        <v>0</v>
      </c>
      <c r="J259" s="14">
        <f t="shared" si="777"/>
        <v>0</v>
      </c>
      <c r="K259" s="14">
        <f t="shared" si="778"/>
        <v>0</v>
      </c>
      <c r="L259" s="14">
        <f t="shared" si="779"/>
        <v>0</v>
      </c>
      <c r="M259" s="14">
        <f t="shared" si="780"/>
        <v>0</v>
      </c>
      <c r="N259" s="14">
        <f t="shared" si="781"/>
        <v>0</v>
      </c>
      <c r="O259" s="14">
        <f t="shared" si="782"/>
        <v>0</v>
      </c>
      <c r="P259" s="14">
        <f t="shared" si="783"/>
        <v>0</v>
      </c>
      <c r="Q259" s="14">
        <f t="shared" si="784"/>
        <v>0</v>
      </c>
      <c r="R259" s="14">
        <f t="shared" si="785"/>
        <v>0</v>
      </c>
      <c r="S259" s="14">
        <f t="shared" si="786"/>
        <v>0</v>
      </c>
      <c r="T259" s="14">
        <f t="shared" si="787"/>
        <v>0</v>
      </c>
      <c r="U259" s="14">
        <f t="shared" si="788"/>
        <v>0</v>
      </c>
      <c r="V259" s="14">
        <f t="shared" si="789"/>
        <v>0</v>
      </c>
      <c r="W259" s="14">
        <f t="shared" si="790"/>
        <v>0</v>
      </c>
      <c r="X259" s="14">
        <f t="shared" si="791"/>
        <v>0</v>
      </c>
      <c r="Y259" s="14">
        <f t="shared" si="792"/>
        <v>0</v>
      </c>
      <c r="Z259" s="14">
        <f t="shared" si="793"/>
        <v>0</v>
      </c>
    </row>
    <row r="260" spans="1:26" ht="14" thickTop="1" thickBot="1">
      <c r="A260" s="87" t="s">
        <v>227</v>
      </c>
      <c r="B260" s="77" t="s">
        <v>156</v>
      </c>
      <c r="C260" s="63"/>
      <c r="D260" s="12" t="s">
        <v>34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23">
        <v>0</v>
      </c>
      <c r="W260" s="17">
        <v>0</v>
      </c>
      <c r="X260" s="17">
        <v>0</v>
      </c>
      <c r="Y260" s="17">
        <v>0</v>
      </c>
      <c r="Z260" s="23">
        <v>0</v>
      </c>
    </row>
    <row r="261" spans="1:26" ht="15" thickTop="1" thickBot="1">
      <c r="A261" s="87"/>
      <c r="B261" s="77"/>
      <c r="C261" s="63"/>
      <c r="D261" s="12" t="s">
        <v>35</v>
      </c>
      <c r="E261" s="14">
        <f t="shared" ref="E261:E265" si="794">$C260*E260</f>
        <v>0</v>
      </c>
      <c r="F261" s="14">
        <f t="shared" si="773"/>
        <v>0</v>
      </c>
      <c r="G261" s="14">
        <f t="shared" si="774"/>
        <v>0</v>
      </c>
      <c r="H261" s="14">
        <f t="shared" si="775"/>
        <v>0</v>
      </c>
      <c r="I261" s="14">
        <f t="shared" si="776"/>
        <v>0</v>
      </c>
      <c r="J261" s="14">
        <f t="shared" si="777"/>
        <v>0</v>
      </c>
      <c r="K261" s="14">
        <f t="shared" si="778"/>
        <v>0</v>
      </c>
      <c r="L261" s="14">
        <f t="shared" si="779"/>
        <v>0</v>
      </c>
      <c r="M261" s="14">
        <f t="shared" si="780"/>
        <v>0</v>
      </c>
      <c r="N261" s="14">
        <f t="shared" si="781"/>
        <v>0</v>
      </c>
      <c r="O261" s="14">
        <f t="shared" si="782"/>
        <v>0</v>
      </c>
      <c r="P261" s="14">
        <f t="shared" si="783"/>
        <v>0</v>
      </c>
      <c r="Q261" s="14">
        <f t="shared" si="784"/>
        <v>0</v>
      </c>
      <c r="R261" s="14">
        <f t="shared" si="785"/>
        <v>0</v>
      </c>
      <c r="S261" s="14">
        <f t="shared" si="786"/>
        <v>0</v>
      </c>
      <c r="T261" s="14">
        <f t="shared" si="787"/>
        <v>0</v>
      </c>
      <c r="U261" s="14">
        <f t="shared" si="788"/>
        <v>0</v>
      </c>
      <c r="V261" s="14">
        <f t="shared" si="789"/>
        <v>0</v>
      </c>
      <c r="W261" s="14">
        <f t="shared" si="790"/>
        <v>0</v>
      </c>
      <c r="X261" s="14">
        <f t="shared" si="791"/>
        <v>0</v>
      </c>
      <c r="Y261" s="14">
        <f t="shared" si="792"/>
        <v>0</v>
      </c>
      <c r="Z261" s="14">
        <f t="shared" si="793"/>
        <v>0</v>
      </c>
    </row>
    <row r="262" spans="1:26" ht="14" thickTop="1" thickBot="1">
      <c r="A262" s="87" t="s">
        <v>231</v>
      </c>
      <c r="B262" s="77" t="s">
        <v>157</v>
      </c>
      <c r="C262" s="63"/>
      <c r="D262" s="12" t="s">
        <v>34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23">
        <v>0</v>
      </c>
      <c r="W262" s="17">
        <v>0</v>
      </c>
      <c r="X262" s="17">
        <v>0</v>
      </c>
      <c r="Y262" s="17">
        <v>0</v>
      </c>
      <c r="Z262" s="23">
        <v>0</v>
      </c>
    </row>
    <row r="263" spans="1:26" ht="15" thickTop="1" thickBot="1">
      <c r="A263" s="87"/>
      <c r="B263" s="77"/>
      <c r="C263" s="63"/>
      <c r="D263" s="12" t="s">
        <v>35</v>
      </c>
      <c r="E263" s="14">
        <f t="shared" si="794"/>
        <v>0</v>
      </c>
      <c r="F263" s="14">
        <f t="shared" ref="F263:F267" si="795">$C262*F262</f>
        <v>0</v>
      </c>
      <c r="G263" s="14">
        <f t="shared" ref="G263:G267" si="796">$C262*G262</f>
        <v>0</v>
      </c>
      <c r="H263" s="14">
        <f t="shared" ref="H263:H267" si="797">$C262*H262</f>
        <v>0</v>
      </c>
      <c r="I263" s="14">
        <f t="shared" ref="I263:I267" si="798">$C262*I262</f>
        <v>0</v>
      </c>
      <c r="J263" s="14">
        <f t="shared" ref="J263:J267" si="799">$C262*J262</f>
        <v>0</v>
      </c>
      <c r="K263" s="14">
        <f t="shared" ref="K263:K267" si="800">$C262*K262</f>
        <v>0</v>
      </c>
      <c r="L263" s="14">
        <f t="shared" ref="L263:L267" si="801">$C262*L262</f>
        <v>0</v>
      </c>
      <c r="M263" s="14">
        <f t="shared" ref="M263:M267" si="802">$C262*M262</f>
        <v>0</v>
      </c>
      <c r="N263" s="14">
        <f t="shared" ref="N263:N267" si="803">$C262*N262</f>
        <v>0</v>
      </c>
      <c r="O263" s="14">
        <f t="shared" ref="O263:O267" si="804">$C262*O262</f>
        <v>0</v>
      </c>
      <c r="P263" s="14">
        <f t="shared" ref="P263:P267" si="805">$C262*P262</f>
        <v>0</v>
      </c>
      <c r="Q263" s="14">
        <f t="shared" ref="Q263:Q267" si="806">$C262*Q262</f>
        <v>0</v>
      </c>
      <c r="R263" s="14">
        <f t="shared" ref="R263:R267" si="807">$C262*R262</f>
        <v>0</v>
      </c>
      <c r="S263" s="14">
        <f t="shared" ref="S263:S267" si="808">$C262*S262</f>
        <v>0</v>
      </c>
      <c r="T263" s="14">
        <f t="shared" ref="T263:T267" si="809">$C262*T262</f>
        <v>0</v>
      </c>
      <c r="U263" s="14">
        <f t="shared" ref="U263:U267" si="810">$C262*U262</f>
        <v>0</v>
      </c>
      <c r="V263" s="14">
        <f t="shared" ref="V263:V267" si="811">$C262*V262</f>
        <v>0</v>
      </c>
      <c r="W263" s="14">
        <f t="shared" ref="W263:W267" si="812">$C262*W262</f>
        <v>0</v>
      </c>
      <c r="X263" s="14">
        <f t="shared" ref="X263:X267" si="813">$C262*X262</f>
        <v>0</v>
      </c>
      <c r="Y263" s="14">
        <f t="shared" ref="Y263:Y267" si="814">$C262*Y262</f>
        <v>0</v>
      </c>
      <c r="Z263" s="14">
        <f t="shared" ref="Z263:Z267" si="815">$C262*Z262</f>
        <v>0</v>
      </c>
    </row>
    <row r="264" spans="1:26" ht="14" thickTop="1" thickBot="1">
      <c r="A264" s="83" t="s">
        <v>237</v>
      </c>
      <c r="B264" s="73" t="s">
        <v>158</v>
      </c>
      <c r="C264" s="59"/>
      <c r="D264" s="12" t="s">
        <v>34</v>
      </c>
      <c r="E264" s="17" t="e">
        <f t="shared" ref="E264:Z264" si="816">($C266*E266+$C268*E268+$C270*E270)/$C264</f>
        <v>#DIV/0!</v>
      </c>
      <c r="F264" s="17" t="e">
        <f t="shared" si="816"/>
        <v>#DIV/0!</v>
      </c>
      <c r="G264" s="17" t="e">
        <f t="shared" si="816"/>
        <v>#DIV/0!</v>
      </c>
      <c r="H264" s="17" t="e">
        <f t="shared" si="816"/>
        <v>#DIV/0!</v>
      </c>
      <c r="I264" s="17" t="e">
        <f t="shared" si="816"/>
        <v>#DIV/0!</v>
      </c>
      <c r="J264" s="17" t="e">
        <f t="shared" si="816"/>
        <v>#DIV/0!</v>
      </c>
      <c r="K264" s="17" t="e">
        <f t="shared" si="816"/>
        <v>#DIV/0!</v>
      </c>
      <c r="L264" s="17" t="e">
        <f t="shared" si="816"/>
        <v>#DIV/0!</v>
      </c>
      <c r="M264" s="17" t="e">
        <f t="shared" si="816"/>
        <v>#DIV/0!</v>
      </c>
      <c r="N264" s="17" t="e">
        <f t="shared" si="816"/>
        <v>#DIV/0!</v>
      </c>
      <c r="O264" s="17" t="e">
        <f t="shared" si="816"/>
        <v>#DIV/0!</v>
      </c>
      <c r="P264" s="17" t="e">
        <f t="shared" si="816"/>
        <v>#DIV/0!</v>
      </c>
      <c r="Q264" s="17" t="e">
        <f t="shared" si="816"/>
        <v>#DIV/0!</v>
      </c>
      <c r="R264" s="17" t="e">
        <f t="shared" si="816"/>
        <v>#DIV/0!</v>
      </c>
      <c r="S264" s="17" t="e">
        <f t="shared" si="816"/>
        <v>#DIV/0!</v>
      </c>
      <c r="T264" s="17" t="e">
        <f t="shared" si="816"/>
        <v>#DIV/0!</v>
      </c>
      <c r="U264" s="17" t="e">
        <f t="shared" si="816"/>
        <v>#DIV/0!</v>
      </c>
      <c r="V264" s="17" t="e">
        <f t="shared" si="816"/>
        <v>#DIV/0!</v>
      </c>
      <c r="W264" s="17" t="e">
        <f t="shared" si="816"/>
        <v>#DIV/0!</v>
      </c>
      <c r="X264" s="17" t="e">
        <f t="shared" si="816"/>
        <v>#DIV/0!</v>
      </c>
      <c r="Y264" s="17" t="e">
        <f t="shared" si="816"/>
        <v>#DIV/0!</v>
      </c>
      <c r="Z264" s="17" t="e">
        <f t="shared" si="816"/>
        <v>#DIV/0!</v>
      </c>
    </row>
    <row r="265" spans="1:26" ht="15" thickTop="1" thickBot="1">
      <c r="A265" s="84"/>
      <c r="B265" s="74"/>
      <c r="C265" s="60"/>
      <c r="D265" s="12" t="s">
        <v>35</v>
      </c>
      <c r="E265" s="14" t="e">
        <f t="shared" si="794"/>
        <v>#DIV/0!</v>
      </c>
      <c r="F265" s="14" t="e">
        <f t="shared" si="795"/>
        <v>#DIV/0!</v>
      </c>
      <c r="G265" s="14" t="e">
        <f t="shared" si="796"/>
        <v>#DIV/0!</v>
      </c>
      <c r="H265" s="14" t="e">
        <f t="shared" si="797"/>
        <v>#DIV/0!</v>
      </c>
      <c r="I265" s="14" t="e">
        <f t="shared" si="798"/>
        <v>#DIV/0!</v>
      </c>
      <c r="J265" s="14" t="e">
        <f t="shared" si="799"/>
        <v>#DIV/0!</v>
      </c>
      <c r="K265" s="14" t="e">
        <f t="shared" si="800"/>
        <v>#DIV/0!</v>
      </c>
      <c r="L265" s="14" t="e">
        <f t="shared" si="801"/>
        <v>#DIV/0!</v>
      </c>
      <c r="M265" s="14" t="e">
        <f t="shared" si="802"/>
        <v>#DIV/0!</v>
      </c>
      <c r="N265" s="14" t="e">
        <f t="shared" si="803"/>
        <v>#DIV/0!</v>
      </c>
      <c r="O265" s="14" t="e">
        <f t="shared" si="804"/>
        <v>#DIV/0!</v>
      </c>
      <c r="P265" s="14" t="e">
        <f t="shared" si="805"/>
        <v>#DIV/0!</v>
      </c>
      <c r="Q265" s="14" t="e">
        <f t="shared" si="806"/>
        <v>#DIV/0!</v>
      </c>
      <c r="R265" s="14" t="e">
        <f t="shared" si="807"/>
        <v>#DIV/0!</v>
      </c>
      <c r="S265" s="14" t="e">
        <f t="shared" si="808"/>
        <v>#DIV/0!</v>
      </c>
      <c r="T265" s="14" t="e">
        <f t="shared" si="809"/>
        <v>#DIV/0!</v>
      </c>
      <c r="U265" s="14" t="e">
        <f t="shared" si="810"/>
        <v>#DIV/0!</v>
      </c>
      <c r="V265" s="14" t="e">
        <f t="shared" si="811"/>
        <v>#DIV/0!</v>
      </c>
      <c r="W265" s="14" t="e">
        <f t="shared" si="812"/>
        <v>#DIV/0!</v>
      </c>
      <c r="X265" s="14" t="e">
        <f t="shared" si="813"/>
        <v>#DIV/0!</v>
      </c>
      <c r="Y265" s="14" t="e">
        <f t="shared" si="814"/>
        <v>#DIV/0!</v>
      </c>
      <c r="Z265" s="14" t="e">
        <f t="shared" si="815"/>
        <v>#DIV/0!</v>
      </c>
    </row>
    <row r="266" spans="1:26" ht="14" thickTop="1" thickBot="1">
      <c r="A266" s="88" t="s">
        <v>238</v>
      </c>
      <c r="B266" s="71" t="s">
        <v>159</v>
      </c>
      <c r="C266" s="61"/>
      <c r="D266" s="12" t="s">
        <v>34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21"/>
      <c r="W266" s="19"/>
      <c r="X266" s="19"/>
      <c r="Y266" s="19"/>
      <c r="Z266" s="21"/>
    </row>
    <row r="267" spans="1:26" ht="15" thickTop="1" thickBot="1">
      <c r="A267" s="86"/>
      <c r="B267" s="72"/>
      <c r="C267" s="62"/>
      <c r="D267" s="12" t="s">
        <v>35</v>
      </c>
      <c r="E267" s="14">
        <f t="shared" ref="E267:E271" si="817">$C266*E266</f>
        <v>0</v>
      </c>
      <c r="F267" s="14">
        <f t="shared" si="795"/>
        <v>0</v>
      </c>
      <c r="G267" s="14">
        <f t="shared" si="796"/>
        <v>0</v>
      </c>
      <c r="H267" s="14">
        <f t="shared" si="797"/>
        <v>0</v>
      </c>
      <c r="I267" s="14">
        <f t="shared" si="798"/>
        <v>0</v>
      </c>
      <c r="J267" s="14">
        <f t="shared" si="799"/>
        <v>0</v>
      </c>
      <c r="K267" s="14">
        <f t="shared" si="800"/>
        <v>0</v>
      </c>
      <c r="L267" s="14">
        <f t="shared" si="801"/>
        <v>0</v>
      </c>
      <c r="M267" s="14">
        <f t="shared" si="802"/>
        <v>0</v>
      </c>
      <c r="N267" s="14">
        <f t="shared" si="803"/>
        <v>0</v>
      </c>
      <c r="O267" s="14">
        <f t="shared" si="804"/>
        <v>0</v>
      </c>
      <c r="P267" s="14">
        <f t="shared" si="805"/>
        <v>0</v>
      </c>
      <c r="Q267" s="14">
        <f t="shared" si="806"/>
        <v>0</v>
      </c>
      <c r="R267" s="14">
        <f t="shared" si="807"/>
        <v>0</v>
      </c>
      <c r="S267" s="14">
        <f t="shared" si="808"/>
        <v>0</v>
      </c>
      <c r="T267" s="14">
        <f t="shared" si="809"/>
        <v>0</v>
      </c>
      <c r="U267" s="14">
        <f t="shared" si="810"/>
        <v>0</v>
      </c>
      <c r="V267" s="14">
        <f t="shared" si="811"/>
        <v>0</v>
      </c>
      <c r="W267" s="14">
        <f t="shared" si="812"/>
        <v>0</v>
      </c>
      <c r="X267" s="14">
        <f t="shared" si="813"/>
        <v>0</v>
      </c>
      <c r="Y267" s="14">
        <f t="shared" si="814"/>
        <v>0</v>
      </c>
      <c r="Z267" s="14">
        <f t="shared" si="815"/>
        <v>0</v>
      </c>
    </row>
    <row r="268" spans="1:26" ht="14" thickTop="1" thickBot="1">
      <c r="A268" s="88" t="s">
        <v>239</v>
      </c>
      <c r="B268" s="71" t="s">
        <v>160</v>
      </c>
      <c r="C268" s="61"/>
      <c r="D268" s="12" t="s">
        <v>34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21"/>
      <c r="W268" s="19"/>
      <c r="X268" s="19"/>
      <c r="Y268" s="19"/>
      <c r="Z268" s="21"/>
    </row>
    <row r="269" spans="1:26" ht="15" thickTop="1" thickBot="1">
      <c r="A269" s="86"/>
      <c r="B269" s="72"/>
      <c r="C269" s="62"/>
      <c r="D269" s="12" t="s">
        <v>35</v>
      </c>
      <c r="E269" s="14">
        <f t="shared" si="817"/>
        <v>0</v>
      </c>
      <c r="F269" s="14">
        <f t="shared" ref="F269:F273" si="818">$C268*F268</f>
        <v>0</v>
      </c>
      <c r="G269" s="14">
        <f t="shared" ref="G269:G273" si="819">$C268*G268</f>
        <v>0</v>
      </c>
      <c r="H269" s="14">
        <f t="shared" ref="H269:H273" si="820">$C268*H268</f>
        <v>0</v>
      </c>
      <c r="I269" s="14">
        <f t="shared" ref="I269:I273" si="821">$C268*I268</f>
        <v>0</v>
      </c>
      <c r="J269" s="14">
        <f t="shared" ref="J269:J273" si="822">$C268*J268</f>
        <v>0</v>
      </c>
      <c r="K269" s="14">
        <f t="shared" ref="K269:K273" si="823">$C268*K268</f>
        <v>0</v>
      </c>
      <c r="L269" s="14">
        <f t="shared" ref="L269:L273" si="824">$C268*L268</f>
        <v>0</v>
      </c>
      <c r="M269" s="14">
        <f t="shared" ref="M269:M273" si="825">$C268*M268</f>
        <v>0</v>
      </c>
      <c r="N269" s="14">
        <f t="shared" ref="N269:N273" si="826">$C268*N268</f>
        <v>0</v>
      </c>
      <c r="O269" s="14">
        <f t="shared" ref="O269:O273" si="827">$C268*O268</f>
        <v>0</v>
      </c>
      <c r="P269" s="14">
        <f t="shared" ref="P269:P273" si="828">$C268*P268</f>
        <v>0</v>
      </c>
      <c r="Q269" s="14">
        <f t="shared" ref="Q269:Q273" si="829">$C268*Q268</f>
        <v>0</v>
      </c>
      <c r="R269" s="14">
        <f t="shared" ref="R269:R273" si="830">$C268*R268</f>
        <v>0</v>
      </c>
      <c r="S269" s="14">
        <f t="shared" ref="S269:S273" si="831">$C268*S268</f>
        <v>0</v>
      </c>
      <c r="T269" s="14">
        <f t="shared" ref="T269:T273" si="832">$C268*T268</f>
        <v>0</v>
      </c>
      <c r="U269" s="14">
        <f t="shared" ref="U269:U273" si="833">$C268*U268</f>
        <v>0</v>
      </c>
      <c r="V269" s="14">
        <f t="shared" ref="V269:V273" si="834">$C268*V268</f>
        <v>0</v>
      </c>
      <c r="W269" s="14">
        <f t="shared" ref="W269:W273" si="835">$C268*W268</f>
        <v>0</v>
      </c>
      <c r="X269" s="14">
        <f t="shared" ref="X269:X273" si="836">$C268*X268</f>
        <v>0</v>
      </c>
      <c r="Y269" s="14">
        <f t="shared" ref="Y269:Y273" si="837">$C268*Y268</f>
        <v>0</v>
      </c>
      <c r="Z269" s="14">
        <f t="shared" ref="Z269:Z273" si="838">$C268*Z268</f>
        <v>0</v>
      </c>
    </row>
    <row r="270" spans="1:26" ht="14" thickTop="1" thickBot="1">
      <c r="A270" s="88" t="s">
        <v>277</v>
      </c>
      <c r="B270" s="71" t="s">
        <v>161</v>
      </c>
      <c r="C270" s="61"/>
      <c r="D270" s="12" t="s">
        <v>34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21"/>
      <c r="W270" s="19"/>
      <c r="X270" s="19"/>
      <c r="Y270" s="19"/>
      <c r="Z270" s="21"/>
    </row>
    <row r="271" spans="1:26" ht="15" thickTop="1" thickBot="1">
      <c r="A271" s="86"/>
      <c r="B271" s="72"/>
      <c r="C271" s="62"/>
      <c r="D271" s="12" t="s">
        <v>35</v>
      </c>
      <c r="E271" s="14">
        <f t="shared" si="817"/>
        <v>0</v>
      </c>
      <c r="F271" s="14">
        <f t="shared" si="818"/>
        <v>0</v>
      </c>
      <c r="G271" s="14">
        <f t="shared" si="819"/>
        <v>0</v>
      </c>
      <c r="H271" s="14">
        <f t="shared" si="820"/>
        <v>0</v>
      </c>
      <c r="I271" s="14">
        <f t="shared" si="821"/>
        <v>0</v>
      </c>
      <c r="J271" s="14">
        <f t="shared" si="822"/>
        <v>0</v>
      </c>
      <c r="K271" s="14">
        <f t="shared" si="823"/>
        <v>0</v>
      </c>
      <c r="L271" s="14">
        <f t="shared" si="824"/>
        <v>0</v>
      </c>
      <c r="M271" s="14">
        <f t="shared" si="825"/>
        <v>0</v>
      </c>
      <c r="N271" s="14">
        <f t="shared" si="826"/>
        <v>0</v>
      </c>
      <c r="O271" s="14">
        <f t="shared" si="827"/>
        <v>0</v>
      </c>
      <c r="P271" s="14">
        <f t="shared" si="828"/>
        <v>0</v>
      </c>
      <c r="Q271" s="14">
        <f t="shared" si="829"/>
        <v>0</v>
      </c>
      <c r="R271" s="14">
        <f t="shared" si="830"/>
        <v>0</v>
      </c>
      <c r="S271" s="14">
        <f t="shared" si="831"/>
        <v>0</v>
      </c>
      <c r="T271" s="14">
        <f t="shared" si="832"/>
        <v>0</v>
      </c>
      <c r="U271" s="14">
        <f t="shared" si="833"/>
        <v>0</v>
      </c>
      <c r="V271" s="14">
        <f t="shared" si="834"/>
        <v>0</v>
      </c>
      <c r="W271" s="14">
        <f t="shared" si="835"/>
        <v>0</v>
      </c>
      <c r="X271" s="14">
        <f t="shared" si="836"/>
        <v>0</v>
      </c>
      <c r="Y271" s="14">
        <f t="shared" si="837"/>
        <v>0</v>
      </c>
      <c r="Z271" s="14">
        <f t="shared" si="838"/>
        <v>0</v>
      </c>
    </row>
    <row r="272" spans="1:26" ht="14" thickTop="1" thickBot="1">
      <c r="A272" s="83" t="s">
        <v>240</v>
      </c>
      <c r="B272" s="73" t="s">
        <v>162</v>
      </c>
      <c r="C272" s="59"/>
      <c r="D272" s="12" t="s">
        <v>34</v>
      </c>
      <c r="E272" s="17" t="e">
        <f t="shared" ref="E272:Z272" si="839">($C274*E274+$C276*E276+$C278*E278+$C280*E280)/$C272</f>
        <v>#DIV/0!</v>
      </c>
      <c r="F272" s="17" t="e">
        <f t="shared" si="839"/>
        <v>#DIV/0!</v>
      </c>
      <c r="G272" s="17" t="e">
        <f t="shared" si="839"/>
        <v>#DIV/0!</v>
      </c>
      <c r="H272" s="17" t="e">
        <f t="shared" si="839"/>
        <v>#DIV/0!</v>
      </c>
      <c r="I272" s="17" t="e">
        <f t="shared" si="839"/>
        <v>#DIV/0!</v>
      </c>
      <c r="J272" s="17" t="e">
        <f t="shared" si="839"/>
        <v>#DIV/0!</v>
      </c>
      <c r="K272" s="17" t="e">
        <f t="shared" si="839"/>
        <v>#DIV/0!</v>
      </c>
      <c r="L272" s="17" t="e">
        <f t="shared" si="839"/>
        <v>#DIV/0!</v>
      </c>
      <c r="M272" s="17" t="e">
        <f t="shared" si="839"/>
        <v>#DIV/0!</v>
      </c>
      <c r="N272" s="17" t="e">
        <f t="shared" si="839"/>
        <v>#DIV/0!</v>
      </c>
      <c r="O272" s="17" t="e">
        <f t="shared" si="839"/>
        <v>#DIV/0!</v>
      </c>
      <c r="P272" s="17" t="e">
        <f t="shared" si="839"/>
        <v>#DIV/0!</v>
      </c>
      <c r="Q272" s="17" t="e">
        <f t="shared" si="839"/>
        <v>#DIV/0!</v>
      </c>
      <c r="R272" s="17" t="e">
        <f t="shared" si="839"/>
        <v>#DIV/0!</v>
      </c>
      <c r="S272" s="17" t="e">
        <f t="shared" si="839"/>
        <v>#DIV/0!</v>
      </c>
      <c r="T272" s="17" t="e">
        <f t="shared" si="839"/>
        <v>#DIV/0!</v>
      </c>
      <c r="U272" s="17" t="e">
        <f t="shared" si="839"/>
        <v>#DIV/0!</v>
      </c>
      <c r="V272" s="17" t="e">
        <f t="shared" si="839"/>
        <v>#DIV/0!</v>
      </c>
      <c r="W272" s="17" t="e">
        <f t="shared" si="839"/>
        <v>#DIV/0!</v>
      </c>
      <c r="X272" s="17" t="e">
        <f t="shared" si="839"/>
        <v>#DIV/0!</v>
      </c>
      <c r="Y272" s="17" t="e">
        <f t="shared" si="839"/>
        <v>#DIV/0!</v>
      </c>
      <c r="Z272" s="17" t="e">
        <f t="shared" si="839"/>
        <v>#DIV/0!</v>
      </c>
    </row>
    <row r="273" spans="1:26" ht="15" thickTop="1" thickBot="1">
      <c r="A273" s="84"/>
      <c r="B273" s="74"/>
      <c r="C273" s="60"/>
      <c r="D273" s="12" t="s">
        <v>35</v>
      </c>
      <c r="E273" s="14" t="e">
        <f t="shared" ref="E273:E277" si="840">$C272*E272</f>
        <v>#DIV/0!</v>
      </c>
      <c r="F273" s="14" t="e">
        <f t="shared" si="818"/>
        <v>#DIV/0!</v>
      </c>
      <c r="G273" s="14" t="e">
        <f t="shared" si="819"/>
        <v>#DIV/0!</v>
      </c>
      <c r="H273" s="14" t="e">
        <f t="shared" si="820"/>
        <v>#DIV/0!</v>
      </c>
      <c r="I273" s="14" t="e">
        <f t="shared" si="821"/>
        <v>#DIV/0!</v>
      </c>
      <c r="J273" s="14" t="e">
        <f t="shared" si="822"/>
        <v>#DIV/0!</v>
      </c>
      <c r="K273" s="14" t="e">
        <f t="shared" si="823"/>
        <v>#DIV/0!</v>
      </c>
      <c r="L273" s="14" t="e">
        <f t="shared" si="824"/>
        <v>#DIV/0!</v>
      </c>
      <c r="M273" s="14" t="e">
        <f t="shared" si="825"/>
        <v>#DIV/0!</v>
      </c>
      <c r="N273" s="14" t="e">
        <f t="shared" si="826"/>
        <v>#DIV/0!</v>
      </c>
      <c r="O273" s="14" t="e">
        <f t="shared" si="827"/>
        <v>#DIV/0!</v>
      </c>
      <c r="P273" s="14" t="e">
        <f t="shared" si="828"/>
        <v>#DIV/0!</v>
      </c>
      <c r="Q273" s="14" t="e">
        <f t="shared" si="829"/>
        <v>#DIV/0!</v>
      </c>
      <c r="R273" s="14" t="e">
        <f t="shared" si="830"/>
        <v>#DIV/0!</v>
      </c>
      <c r="S273" s="14" t="e">
        <f t="shared" si="831"/>
        <v>#DIV/0!</v>
      </c>
      <c r="T273" s="14" t="e">
        <f t="shared" si="832"/>
        <v>#DIV/0!</v>
      </c>
      <c r="U273" s="14" t="e">
        <f t="shared" si="833"/>
        <v>#DIV/0!</v>
      </c>
      <c r="V273" s="14" t="e">
        <f t="shared" si="834"/>
        <v>#DIV/0!</v>
      </c>
      <c r="W273" s="14" t="e">
        <f t="shared" si="835"/>
        <v>#DIV/0!</v>
      </c>
      <c r="X273" s="14" t="e">
        <f t="shared" si="836"/>
        <v>#DIV/0!</v>
      </c>
      <c r="Y273" s="14" t="e">
        <f t="shared" si="837"/>
        <v>#DIV/0!</v>
      </c>
      <c r="Z273" s="14" t="e">
        <f t="shared" si="838"/>
        <v>#DIV/0!</v>
      </c>
    </row>
    <row r="274" spans="1:26" ht="14" thickTop="1" thickBot="1">
      <c r="A274" s="83" t="s">
        <v>241</v>
      </c>
      <c r="B274" s="75" t="s">
        <v>163</v>
      </c>
      <c r="C274" s="61"/>
      <c r="D274" s="12" t="s">
        <v>34</v>
      </c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21"/>
      <c r="W274" s="19"/>
      <c r="X274" s="19"/>
      <c r="Y274" s="19"/>
      <c r="Z274" s="21"/>
    </row>
    <row r="275" spans="1:26" ht="15" thickTop="1" thickBot="1">
      <c r="A275" s="84"/>
      <c r="B275" s="76"/>
      <c r="C275" s="62"/>
      <c r="D275" s="12" t="s">
        <v>35</v>
      </c>
      <c r="E275" s="14">
        <f t="shared" si="840"/>
        <v>0</v>
      </c>
      <c r="F275" s="14">
        <f t="shared" ref="F275:F279" si="841">$C274*F274</f>
        <v>0</v>
      </c>
      <c r="G275" s="14">
        <f t="shared" ref="G275:G279" si="842">$C274*G274</f>
        <v>0</v>
      </c>
      <c r="H275" s="14">
        <f t="shared" ref="H275:H279" si="843">$C274*H274</f>
        <v>0</v>
      </c>
      <c r="I275" s="14">
        <f t="shared" ref="I275:I279" si="844">$C274*I274</f>
        <v>0</v>
      </c>
      <c r="J275" s="14">
        <f t="shared" ref="J275:J279" si="845">$C274*J274</f>
        <v>0</v>
      </c>
      <c r="K275" s="14">
        <f t="shared" ref="K275:K279" si="846">$C274*K274</f>
        <v>0</v>
      </c>
      <c r="L275" s="14">
        <f t="shared" ref="L275:L279" si="847">$C274*L274</f>
        <v>0</v>
      </c>
      <c r="M275" s="14">
        <f t="shared" ref="M275:M279" si="848">$C274*M274</f>
        <v>0</v>
      </c>
      <c r="N275" s="14">
        <f t="shared" ref="N275:N279" si="849">$C274*N274</f>
        <v>0</v>
      </c>
      <c r="O275" s="14">
        <f t="shared" ref="O275:O279" si="850">$C274*O274</f>
        <v>0</v>
      </c>
      <c r="P275" s="14">
        <f t="shared" ref="P275:P279" si="851">$C274*P274</f>
        <v>0</v>
      </c>
      <c r="Q275" s="14">
        <f t="shared" ref="Q275:Q279" si="852">$C274*Q274</f>
        <v>0</v>
      </c>
      <c r="R275" s="14">
        <f t="shared" ref="R275:R279" si="853">$C274*R274</f>
        <v>0</v>
      </c>
      <c r="S275" s="14">
        <f t="shared" ref="S275:S279" si="854">$C274*S274</f>
        <v>0</v>
      </c>
      <c r="T275" s="14">
        <f t="shared" ref="T275:T279" si="855">$C274*T274</f>
        <v>0</v>
      </c>
      <c r="U275" s="14">
        <f t="shared" ref="U275:U279" si="856">$C274*U274</f>
        <v>0</v>
      </c>
      <c r="V275" s="14">
        <f t="shared" ref="V275:V279" si="857">$C274*V274</f>
        <v>0</v>
      </c>
      <c r="W275" s="14">
        <f t="shared" ref="W275:W279" si="858">$C274*W274</f>
        <v>0</v>
      </c>
      <c r="X275" s="14">
        <f t="shared" ref="X275:X279" si="859">$C274*X274</f>
        <v>0</v>
      </c>
      <c r="Y275" s="14">
        <f t="shared" ref="Y275:Y279" si="860">$C274*Y274</f>
        <v>0</v>
      </c>
      <c r="Z275" s="14">
        <f t="shared" ref="Z275:Z279" si="861">$C274*Z274</f>
        <v>0</v>
      </c>
    </row>
    <row r="276" spans="1:26" ht="14" thickTop="1" thickBot="1">
      <c r="A276" s="88" t="s">
        <v>242</v>
      </c>
      <c r="B276" s="71" t="s">
        <v>164</v>
      </c>
      <c r="C276" s="61"/>
      <c r="D276" s="12" t="s">
        <v>34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21"/>
      <c r="W276" s="19"/>
      <c r="X276" s="19"/>
      <c r="Y276" s="19"/>
      <c r="Z276" s="21"/>
    </row>
    <row r="277" spans="1:26" ht="15" thickTop="1" thickBot="1">
      <c r="A277" s="86"/>
      <c r="B277" s="72"/>
      <c r="C277" s="62"/>
      <c r="D277" s="12" t="s">
        <v>35</v>
      </c>
      <c r="E277" s="14">
        <f t="shared" si="840"/>
        <v>0</v>
      </c>
      <c r="F277" s="14">
        <f t="shared" si="841"/>
        <v>0</v>
      </c>
      <c r="G277" s="14">
        <f t="shared" si="842"/>
        <v>0</v>
      </c>
      <c r="H277" s="14">
        <f t="shared" si="843"/>
        <v>0</v>
      </c>
      <c r="I277" s="14">
        <f t="shared" si="844"/>
        <v>0</v>
      </c>
      <c r="J277" s="14">
        <f t="shared" si="845"/>
        <v>0</v>
      </c>
      <c r="K277" s="14">
        <f t="shared" si="846"/>
        <v>0</v>
      </c>
      <c r="L277" s="14">
        <f t="shared" si="847"/>
        <v>0</v>
      </c>
      <c r="M277" s="14">
        <f t="shared" si="848"/>
        <v>0</v>
      </c>
      <c r="N277" s="14">
        <f t="shared" si="849"/>
        <v>0</v>
      </c>
      <c r="O277" s="14">
        <f t="shared" si="850"/>
        <v>0</v>
      </c>
      <c r="P277" s="14">
        <f t="shared" si="851"/>
        <v>0</v>
      </c>
      <c r="Q277" s="14">
        <f t="shared" si="852"/>
        <v>0</v>
      </c>
      <c r="R277" s="14">
        <f t="shared" si="853"/>
        <v>0</v>
      </c>
      <c r="S277" s="14">
        <f t="shared" si="854"/>
        <v>0</v>
      </c>
      <c r="T277" s="14">
        <f t="shared" si="855"/>
        <v>0</v>
      </c>
      <c r="U277" s="14">
        <f t="shared" si="856"/>
        <v>0</v>
      </c>
      <c r="V277" s="14">
        <f t="shared" si="857"/>
        <v>0</v>
      </c>
      <c r="W277" s="14">
        <f t="shared" si="858"/>
        <v>0</v>
      </c>
      <c r="X277" s="14">
        <f t="shared" si="859"/>
        <v>0</v>
      </c>
      <c r="Y277" s="14">
        <f t="shared" si="860"/>
        <v>0</v>
      </c>
      <c r="Z277" s="14">
        <f t="shared" si="861"/>
        <v>0</v>
      </c>
    </row>
    <row r="278" spans="1:26" ht="14" thickTop="1" thickBot="1">
      <c r="A278" s="88" t="s">
        <v>278</v>
      </c>
      <c r="B278" s="71" t="s">
        <v>165</v>
      </c>
      <c r="C278" s="61"/>
      <c r="D278" s="12" t="s">
        <v>34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35"/>
      <c r="W278" s="19"/>
      <c r="X278" s="19"/>
      <c r="Y278" s="19"/>
      <c r="Z278" s="19"/>
    </row>
    <row r="279" spans="1:26" ht="15" thickTop="1" thickBot="1">
      <c r="A279" s="86"/>
      <c r="B279" s="72"/>
      <c r="C279" s="62"/>
      <c r="D279" s="12" t="s">
        <v>35</v>
      </c>
      <c r="E279" s="14">
        <f t="shared" ref="E279:E283" si="862">$C278*E278</f>
        <v>0</v>
      </c>
      <c r="F279" s="14">
        <f t="shared" si="841"/>
        <v>0</v>
      </c>
      <c r="G279" s="14">
        <f t="shared" si="842"/>
        <v>0</v>
      </c>
      <c r="H279" s="14">
        <f t="shared" si="843"/>
        <v>0</v>
      </c>
      <c r="I279" s="14">
        <f t="shared" si="844"/>
        <v>0</v>
      </c>
      <c r="J279" s="14">
        <f t="shared" si="845"/>
        <v>0</v>
      </c>
      <c r="K279" s="14">
        <f t="shared" si="846"/>
        <v>0</v>
      </c>
      <c r="L279" s="14">
        <f t="shared" si="847"/>
        <v>0</v>
      </c>
      <c r="M279" s="14">
        <f t="shared" si="848"/>
        <v>0</v>
      </c>
      <c r="N279" s="14">
        <f t="shared" si="849"/>
        <v>0</v>
      </c>
      <c r="O279" s="14">
        <f t="shared" si="850"/>
        <v>0</v>
      </c>
      <c r="P279" s="14">
        <f t="shared" si="851"/>
        <v>0</v>
      </c>
      <c r="Q279" s="14">
        <f t="shared" si="852"/>
        <v>0</v>
      </c>
      <c r="R279" s="14">
        <f t="shared" si="853"/>
        <v>0</v>
      </c>
      <c r="S279" s="14">
        <f t="shared" si="854"/>
        <v>0</v>
      </c>
      <c r="T279" s="14">
        <f t="shared" si="855"/>
        <v>0</v>
      </c>
      <c r="U279" s="14">
        <f t="shared" si="856"/>
        <v>0</v>
      </c>
      <c r="V279" s="14">
        <f t="shared" si="857"/>
        <v>0</v>
      </c>
      <c r="W279" s="14">
        <f t="shared" si="858"/>
        <v>0</v>
      </c>
      <c r="X279" s="14">
        <f t="shared" si="859"/>
        <v>0</v>
      </c>
      <c r="Y279" s="14">
        <f t="shared" si="860"/>
        <v>0</v>
      </c>
      <c r="Z279" s="14">
        <f t="shared" si="861"/>
        <v>0</v>
      </c>
    </row>
    <row r="280" spans="1:26" ht="14" thickTop="1" thickBot="1">
      <c r="A280" s="88" t="s">
        <v>279</v>
      </c>
      <c r="B280" s="71" t="s">
        <v>166</v>
      </c>
      <c r="C280" s="61"/>
      <c r="D280" s="12" t="s">
        <v>34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5"/>
      <c r="V280" s="19"/>
      <c r="W280" s="19"/>
      <c r="X280" s="19"/>
      <c r="Y280" s="19"/>
      <c r="Z280" s="19"/>
    </row>
    <row r="281" spans="1:26" ht="15" thickTop="1" thickBot="1">
      <c r="A281" s="86"/>
      <c r="B281" s="72"/>
      <c r="C281" s="62"/>
      <c r="D281" s="12" t="s">
        <v>35</v>
      </c>
      <c r="E281" s="14">
        <f t="shared" si="862"/>
        <v>0</v>
      </c>
      <c r="F281" s="14">
        <f t="shared" ref="F281:F285" si="863">$C280*F280</f>
        <v>0</v>
      </c>
      <c r="G281" s="14">
        <f t="shared" ref="G281:G285" si="864">$C280*G280</f>
        <v>0</v>
      </c>
      <c r="H281" s="14">
        <f t="shared" ref="H281:H285" si="865">$C280*H280</f>
        <v>0</v>
      </c>
      <c r="I281" s="14">
        <f t="shared" ref="I281:I285" si="866">$C280*I280</f>
        <v>0</v>
      </c>
      <c r="J281" s="14">
        <f t="shared" ref="J281:J285" si="867">$C280*J280</f>
        <v>0</v>
      </c>
      <c r="K281" s="14">
        <f t="shared" ref="K281:K285" si="868">$C280*K280</f>
        <v>0</v>
      </c>
      <c r="L281" s="14">
        <f t="shared" ref="L281:L285" si="869">$C280*L280</f>
        <v>0</v>
      </c>
      <c r="M281" s="14">
        <f t="shared" ref="M281:M285" si="870">$C280*M280</f>
        <v>0</v>
      </c>
      <c r="N281" s="14">
        <f t="shared" ref="N281:N285" si="871">$C280*N280</f>
        <v>0</v>
      </c>
      <c r="O281" s="14">
        <f t="shared" ref="O281:O285" si="872">$C280*O280</f>
        <v>0</v>
      </c>
      <c r="P281" s="14">
        <f t="shared" ref="P281:P285" si="873">$C280*P280</f>
        <v>0</v>
      </c>
      <c r="Q281" s="14">
        <f t="shared" ref="Q281:Q285" si="874">$C280*Q280</f>
        <v>0</v>
      </c>
      <c r="R281" s="14">
        <f t="shared" ref="R281:R285" si="875">$C280*R280</f>
        <v>0</v>
      </c>
      <c r="S281" s="14">
        <f t="shared" ref="S281:S285" si="876">$C280*S280</f>
        <v>0</v>
      </c>
      <c r="T281" s="14">
        <f t="shared" ref="T281:T285" si="877">$C280*T280</f>
        <v>0</v>
      </c>
      <c r="U281" s="14">
        <f t="shared" ref="U281:U285" si="878">$C280*U280</f>
        <v>0</v>
      </c>
      <c r="V281" s="14">
        <f t="shared" ref="V281:V285" si="879">$C280*V280</f>
        <v>0</v>
      </c>
      <c r="W281" s="14">
        <f t="shared" ref="W281:W285" si="880">$C280*W280</f>
        <v>0</v>
      </c>
      <c r="X281" s="14">
        <f t="shared" ref="X281:X285" si="881">$C280*X280</f>
        <v>0</v>
      </c>
      <c r="Y281" s="14">
        <f t="shared" ref="Y281:Y285" si="882">$C280*Y280</f>
        <v>0</v>
      </c>
      <c r="Z281" s="14">
        <f t="shared" ref="Z281:Z285" si="883">$C280*Z280</f>
        <v>0</v>
      </c>
    </row>
    <row r="282" spans="1:26" ht="14" thickTop="1" thickBot="1">
      <c r="A282" s="83" t="s">
        <v>243</v>
      </c>
      <c r="B282" s="73" t="s">
        <v>167</v>
      </c>
      <c r="C282" s="59"/>
      <c r="D282" s="12" t="s">
        <v>34</v>
      </c>
      <c r="E282" s="17" t="e">
        <f t="shared" ref="E282:Z282" si="884">($C284*E284+$C286*E286)/$C282</f>
        <v>#DIV/0!</v>
      </c>
      <c r="F282" s="17" t="e">
        <f t="shared" si="884"/>
        <v>#DIV/0!</v>
      </c>
      <c r="G282" s="17" t="e">
        <f t="shared" si="884"/>
        <v>#DIV/0!</v>
      </c>
      <c r="H282" s="17" t="e">
        <f t="shared" si="884"/>
        <v>#DIV/0!</v>
      </c>
      <c r="I282" s="17" t="e">
        <f t="shared" si="884"/>
        <v>#DIV/0!</v>
      </c>
      <c r="J282" s="17" t="e">
        <f t="shared" si="884"/>
        <v>#DIV/0!</v>
      </c>
      <c r="K282" s="17" t="e">
        <f t="shared" si="884"/>
        <v>#DIV/0!</v>
      </c>
      <c r="L282" s="17" t="e">
        <f t="shared" si="884"/>
        <v>#DIV/0!</v>
      </c>
      <c r="M282" s="17" t="e">
        <f t="shared" si="884"/>
        <v>#DIV/0!</v>
      </c>
      <c r="N282" s="17" t="e">
        <f t="shared" si="884"/>
        <v>#DIV/0!</v>
      </c>
      <c r="O282" s="17" t="e">
        <f t="shared" si="884"/>
        <v>#DIV/0!</v>
      </c>
      <c r="P282" s="17" t="e">
        <f t="shared" si="884"/>
        <v>#DIV/0!</v>
      </c>
      <c r="Q282" s="17" t="e">
        <f t="shared" si="884"/>
        <v>#DIV/0!</v>
      </c>
      <c r="R282" s="17" t="e">
        <f t="shared" si="884"/>
        <v>#DIV/0!</v>
      </c>
      <c r="S282" s="17" t="e">
        <f t="shared" si="884"/>
        <v>#DIV/0!</v>
      </c>
      <c r="T282" s="17" t="e">
        <f t="shared" si="884"/>
        <v>#DIV/0!</v>
      </c>
      <c r="U282" s="17" t="e">
        <f t="shared" si="884"/>
        <v>#DIV/0!</v>
      </c>
      <c r="V282" s="17" t="e">
        <f t="shared" si="884"/>
        <v>#DIV/0!</v>
      </c>
      <c r="W282" s="17" t="e">
        <f t="shared" si="884"/>
        <v>#DIV/0!</v>
      </c>
      <c r="X282" s="17" t="e">
        <f t="shared" si="884"/>
        <v>#DIV/0!</v>
      </c>
      <c r="Y282" s="17" t="e">
        <f t="shared" si="884"/>
        <v>#DIV/0!</v>
      </c>
      <c r="Z282" s="17" t="e">
        <f t="shared" si="884"/>
        <v>#DIV/0!</v>
      </c>
    </row>
    <row r="283" spans="1:26" ht="15" thickTop="1" thickBot="1">
      <c r="A283" s="84"/>
      <c r="B283" s="74"/>
      <c r="C283" s="60"/>
      <c r="D283" s="12" t="s">
        <v>35</v>
      </c>
      <c r="E283" s="14" t="e">
        <f t="shared" si="862"/>
        <v>#DIV/0!</v>
      </c>
      <c r="F283" s="14" t="e">
        <f t="shared" si="863"/>
        <v>#DIV/0!</v>
      </c>
      <c r="G283" s="14" t="e">
        <f t="shared" si="864"/>
        <v>#DIV/0!</v>
      </c>
      <c r="H283" s="14" t="e">
        <f t="shared" si="865"/>
        <v>#DIV/0!</v>
      </c>
      <c r="I283" s="14" t="e">
        <f t="shared" si="866"/>
        <v>#DIV/0!</v>
      </c>
      <c r="J283" s="14" t="e">
        <f t="shared" si="867"/>
        <v>#DIV/0!</v>
      </c>
      <c r="K283" s="14" t="e">
        <f t="shared" si="868"/>
        <v>#DIV/0!</v>
      </c>
      <c r="L283" s="14" t="e">
        <f t="shared" si="869"/>
        <v>#DIV/0!</v>
      </c>
      <c r="M283" s="14" t="e">
        <f t="shared" si="870"/>
        <v>#DIV/0!</v>
      </c>
      <c r="N283" s="14" t="e">
        <f t="shared" si="871"/>
        <v>#DIV/0!</v>
      </c>
      <c r="O283" s="14" t="e">
        <f t="shared" si="872"/>
        <v>#DIV/0!</v>
      </c>
      <c r="P283" s="14" t="e">
        <f t="shared" si="873"/>
        <v>#DIV/0!</v>
      </c>
      <c r="Q283" s="14" t="e">
        <f t="shared" si="874"/>
        <v>#DIV/0!</v>
      </c>
      <c r="R283" s="14" t="e">
        <f t="shared" si="875"/>
        <v>#DIV/0!</v>
      </c>
      <c r="S283" s="14" t="e">
        <f t="shared" si="876"/>
        <v>#DIV/0!</v>
      </c>
      <c r="T283" s="14" t="e">
        <f t="shared" si="877"/>
        <v>#DIV/0!</v>
      </c>
      <c r="U283" s="14" t="e">
        <f t="shared" si="878"/>
        <v>#DIV/0!</v>
      </c>
      <c r="V283" s="14" t="e">
        <f t="shared" si="879"/>
        <v>#DIV/0!</v>
      </c>
      <c r="W283" s="14" t="e">
        <f t="shared" si="880"/>
        <v>#DIV/0!</v>
      </c>
      <c r="X283" s="14" t="e">
        <f t="shared" si="881"/>
        <v>#DIV/0!</v>
      </c>
      <c r="Y283" s="14" t="e">
        <f t="shared" si="882"/>
        <v>#DIV/0!</v>
      </c>
      <c r="Z283" s="14" t="e">
        <f t="shared" si="883"/>
        <v>#DIV/0!</v>
      </c>
    </row>
    <row r="284" spans="1:26" ht="14" thickTop="1" thickBot="1">
      <c r="A284" s="83" t="s">
        <v>280</v>
      </c>
      <c r="B284" s="71" t="s">
        <v>168</v>
      </c>
      <c r="C284" s="61"/>
      <c r="D284" s="12" t="s">
        <v>34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21"/>
      <c r="W284" s="19"/>
      <c r="X284" s="19"/>
      <c r="Y284" s="19"/>
      <c r="Z284" s="21"/>
    </row>
    <row r="285" spans="1:26" ht="15" thickTop="1" thickBot="1">
      <c r="A285" s="84"/>
      <c r="B285" s="72"/>
      <c r="C285" s="62"/>
      <c r="D285" s="12" t="s">
        <v>35</v>
      </c>
      <c r="E285" s="14">
        <f t="shared" ref="E285:E289" si="885">$C284*E284</f>
        <v>0</v>
      </c>
      <c r="F285" s="14">
        <f t="shared" si="863"/>
        <v>0</v>
      </c>
      <c r="G285" s="14">
        <f t="shared" si="864"/>
        <v>0</v>
      </c>
      <c r="H285" s="14">
        <f t="shared" si="865"/>
        <v>0</v>
      </c>
      <c r="I285" s="14">
        <f t="shared" si="866"/>
        <v>0</v>
      </c>
      <c r="J285" s="14">
        <f t="shared" si="867"/>
        <v>0</v>
      </c>
      <c r="K285" s="14">
        <f t="shared" si="868"/>
        <v>0</v>
      </c>
      <c r="L285" s="14">
        <f t="shared" si="869"/>
        <v>0</v>
      </c>
      <c r="M285" s="14">
        <f t="shared" si="870"/>
        <v>0</v>
      </c>
      <c r="N285" s="14">
        <f t="shared" si="871"/>
        <v>0</v>
      </c>
      <c r="O285" s="14">
        <f t="shared" si="872"/>
        <v>0</v>
      </c>
      <c r="P285" s="14">
        <f t="shared" si="873"/>
        <v>0</v>
      </c>
      <c r="Q285" s="14">
        <f t="shared" si="874"/>
        <v>0</v>
      </c>
      <c r="R285" s="14">
        <f t="shared" si="875"/>
        <v>0</v>
      </c>
      <c r="S285" s="14">
        <f t="shared" si="876"/>
        <v>0</v>
      </c>
      <c r="T285" s="14">
        <f t="shared" si="877"/>
        <v>0</v>
      </c>
      <c r="U285" s="14">
        <f t="shared" si="878"/>
        <v>0</v>
      </c>
      <c r="V285" s="14">
        <f t="shared" si="879"/>
        <v>0</v>
      </c>
      <c r="W285" s="14">
        <f t="shared" si="880"/>
        <v>0</v>
      </c>
      <c r="X285" s="14">
        <f t="shared" si="881"/>
        <v>0</v>
      </c>
      <c r="Y285" s="14">
        <f t="shared" si="882"/>
        <v>0</v>
      </c>
      <c r="Z285" s="14">
        <f t="shared" si="883"/>
        <v>0</v>
      </c>
    </row>
    <row r="286" spans="1:26" ht="14" thickTop="1" thickBot="1">
      <c r="A286" s="83" t="s">
        <v>281</v>
      </c>
      <c r="B286" s="71" t="s">
        <v>169</v>
      </c>
      <c r="C286" s="61"/>
      <c r="D286" s="12" t="s">
        <v>34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21"/>
    </row>
    <row r="287" spans="1:26" ht="15" thickTop="1" thickBot="1">
      <c r="A287" s="84"/>
      <c r="B287" s="72"/>
      <c r="C287" s="62"/>
      <c r="D287" s="12" t="s">
        <v>35</v>
      </c>
      <c r="E287" s="14">
        <f t="shared" si="885"/>
        <v>0</v>
      </c>
      <c r="F287" s="14">
        <f>$C286*F286</f>
        <v>0</v>
      </c>
      <c r="G287" s="14">
        <f>$C286*G286</f>
        <v>0</v>
      </c>
      <c r="H287" s="14">
        <f>$C286*H286</f>
        <v>0</v>
      </c>
      <c r="I287" s="14">
        <f>$C286*I286</f>
        <v>0</v>
      </c>
      <c r="J287" s="14">
        <f t="shared" ref="J287:J291" si="886">$C286*J286</f>
        <v>0</v>
      </c>
      <c r="K287" s="14">
        <f t="shared" ref="K287:K291" si="887">$C286*K286</f>
        <v>0</v>
      </c>
      <c r="L287" s="14">
        <f t="shared" ref="L287:L291" si="888">$C286*L286</f>
        <v>0</v>
      </c>
      <c r="M287" s="14">
        <f t="shared" ref="M287:M291" si="889">$C286*M286</f>
        <v>0</v>
      </c>
      <c r="N287" s="14">
        <f t="shared" ref="N287:N291" si="890">$C286*N286</f>
        <v>0</v>
      </c>
      <c r="O287" s="14">
        <f t="shared" ref="O287:O291" si="891">$C286*O286</f>
        <v>0</v>
      </c>
      <c r="P287" s="14">
        <f t="shared" ref="P287:P291" si="892">$C286*P286</f>
        <v>0</v>
      </c>
      <c r="Q287" s="14">
        <f t="shared" ref="Q287:Q291" si="893">$C286*Q286</f>
        <v>0</v>
      </c>
      <c r="R287" s="14">
        <f t="shared" ref="R287:R291" si="894">$C286*R286</f>
        <v>0</v>
      </c>
      <c r="S287" s="14">
        <f t="shared" ref="S287:S291" si="895">$C286*S286</f>
        <v>0</v>
      </c>
      <c r="T287" s="14">
        <f t="shared" ref="T287:T291" si="896">$C286*T286</f>
        <v>0</v>
      </c>
      <c r="U287" s="14">
        <f t="shared" ref="U287:U291" si="897">$C286*U286</f>
        <v>0</v>
      </c>
      <c r="V287" s="14">
        <f t="shared" ref="V287:V291" si="898">$C286*V286</f>
        <v>0</v>
      </c>
      <c r="W287" s="14">
        <f t="shared" ref="W287:W291" si="899">$C286*W286</f>
        <v>0</v>
      </c>
      <c r="X287" s="14">
        <f t="shared" ref="X287:X291" si="900">$C286*X286</f>
        <v>0</v>
      </c>
      <c r="Y287" s="14">
        <f t="shared" ref="Y287:Y291" si="901">$C286*Y286</f>
        <v>0</v>
      </c>
      <c r="Z287" s="14">
        <f t="shared" ref="Z287:Z291" si="902">$C286*Z286</f>
        <v>0</v>
      </c>
    </row>
    <row r="288" spans="1:26" ht="14" thickTop="1" thickBot="1">
      <c r="A288" s="83" t="s">
        <v>244</v>
      </c>
      <c r="B288" s="73" t="s">
        <v>170</v>
      </c>
      <c r="C288" s="59"/>
      <c r="D288" s="12" t="s">
        <v>34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23">
        <v>0</v>
      </c>
      <c r="W288" s="17">
        <v>0</v>
      </c>
      <c r="X288" s="17">
        <v>0</v>
      </c>
      <c r="Y288" s="17">
        <v>0</v>
      </c>
      <c r="Z288" s="23">
        <v>0</v>
      </c>
    </row>
    <row r="289" spans="1:26" ht="15" thickTop="1" thickBot="1">
      <c r="A289" s="84"/>
      <c r="B289" s="74"/>
      <c r="C289" s="60"/>
      <c r="D289" s="12" t="s">
        <v>35</v>
      </c>
      <c r="E289" s="14">
        <f t="shared" si="885"/>
        <v>0</v>
      </c>
      <c r="F289" s="14">
        <f>$C288*F288</f>
        <v>0</v>
      </c>
      <c r="G289" s="14">
        <f>$C288*G288</f>
        <v>0</v>
      </c>
      <c r="H289" s="14">
        <f>$C288*H288</f>
        <v>0</v>
      </c>
      <c r="I289" s="14">
        <f>$C288*I288</f>
        <v>0</v>
      </c>
      <c r="J289" s="14">
        <f t="shared" si="886"/>
        <v>0</v>
      </c>
      <c r="K289" s="14">
        <f t="shared" si="887"/>
        <v>0</v>
      </c>
      <c r="L289" s="14">
        <f t="shared" si="888"/>
        <v>0</v>
      </c>
      <c r="M289" s="14">
        <f t="shared" si="889"/>
        <v>0</v>
      </c>
      <c r="N289" s="14">
        <f t="shared" si="890"/>
        <v>0</v>
      </c>
      <c r="O289" s="14">
        <f t="shared" si="891"/>
        <v>0</v>
      </c>
      <c r="P289" s="14">
        <f t="shared" si="892"/>
        <v>0</v>
      </c>
      <c r="Q289" s="14">
        <f t="shared" si="893"/>
        <v>0</v>
      </c>
      <c r="R289" s="14">
        <f t="shared" si="894"/>
        <v>0</v>
      </c>
      <c r="S289" s="14">
        <f t="shared" si="895"/>
        <v>0</v>
      </c>
      <c r="T289" s="14">
        <f t="shared" si="896"/>
        <v>0</v>
      </c>
      <c r="U289" s="14">
        <f t="shared" si="897"/>
        <v>0</v>
      </c>
      <c r="V289" s="14">
        <f t="shared" si="898"/>
        <v>0</v>
      </c>
      <c r="W289" s="14">
        <f t="shared" si="899"/>
        <v>0</v>
      </c>
      <c r="X289" s="14">
        <f t="shared" si="900"/>
        <v>0</v>
      </c>
      <c r="Y289" s="14">
        <f t="shared" si="901"/>
        <v>0</v>
      </c>
      <c r="Z289" s="14">
        <f t="shared" si="902"/>
        <v>0</v>
      </c>
    </row>
    <row r="290" spans="1:26" ht="14" thickTop="1" thickBot="1">
      <c r="A290" s="83" t="s">
        <v>245</v>
      </c>
      <c r="B290" s="73" t="s">
        <v>171</v>
      </c>
      <c r="C290" s="59"/>
      <c r="D290" s="12" t="s">
        <v>34</v>
      </c>
      <c r="E290" s="17" t="e">
        <f t="shared" ref="E290:Z290" si="903">($C292*E292+$C294*E294+$C296*E296)/$C290</f>
        <v>#DIV/0!</v>
      </c>
      <c r="F290" s="17" t="e">
        <f t="shared" si="903"/>
        <v>#DIV/0!</v>
      </c>
      <c r="G290" s="17" t="e">
        <f t="shared" si="903"/>
        <v>#DIV/0!</v>
      </c>
      <c r="H290" s="17" t="e">
        <f t="shared" si="903"/>
        <v>#DIV/0!</v>
      </c>
      <c r="I290" s="17" t="e">
        <f t="shared" si="903"/>
        <v>#DIV/0!</v>
      </c>
      <c r="J290" s="17" t="e">
        <f t="shared" si="903"/>
        <v>#DIV/0!</v>
      </c>
      <c r="K290" s="17" t="e">
        <f t="shared" si="903"/>
        <v>#DIV/0!</v>
      </c>
      <c r="L290" s="17" t="e">
        <f t="shared" si="903"/>
        <v>#DIV/0!</v>
      </c>
      <c r="M290" s="17" t="e">
        <f t="shared" si="903"/>
        <v>#DIV/0!</v>
      </c>
      <c r="N290" s="17" t="e">
        <f t="shared" si="903"/>
        <v>#DIV/0!</v>
      </c>
      <c r="O290" s="17" t="e">
        <f t="shared" si="903"/>
        <v>#DIV/0!</v>
      </c>
      <c r="P290" s="17" t="e">
        <f t="shared" si="903"/>
        <v>#DIV/0!</v>
      </c>
      <c r="Q290" s="17" t="e">
        <f t="shared" si="903"/>
        <v>#DIV/0!</v>
      </c>
      <c r="R290" s="17" t="e">
        <f t="shared" si="903"/>
        <v>#DIV/0!</v>
      </c>
      <c r="S290" s="17" t="e">
        <f t="shared" si="903"/>
        <v>#DIV/0!</v>
      </c>
      <c r="T290" s="17" t="e">
        <f t="shared" si="903"/>
        <v>#DIV/0!</v>
      </c>
      <c r="U290" s="17" t="e">
        <f t="shared" si="903"/>
        <v>#DIV/0!</v>
      </c>
      <c r="V290" s="17" t="e">
        <f t="shared" si="903"/>
        <v>#DIV/0!</v>
      </c>
      <c r="W290" s="17" t="e">
        <f t="shared" si="903"/>
        <v>#DIV/0!</v>
      </c>
      <c r="X290" s="17" t="e">
        <f t="shared" si="903"/>
        <v>#DIV/0!</v>
      </c>
      <c r="Y290" s="17" t="e">
        <f t="shared" si="903"/>
        <v>#DIV/0!</v>
      </c>
      <c r="Z290" s="17" t="e">
        <f t="shared" si="903"/>
        <v>#DIV/0!</v>
      </c>
    </row>
    <row r="291" spans="1:26" ht="15" thickTop="1" thickBot="1">
      <c r="A291" s="84"/>
      <c r="B291" s="74"/>
      <c r="C291" s="60"/>
      <c r="D291" s="12" t="s">
        <v>35</v>
      </c>
      <c r="E291" s="14" t="e">
        <f t="shared" ref="E291:E295" si="904">$C290*E290</f>
        <v>#DIV/0!</v>
      </c>
      <c r="F291" s="14"/>
      <c r="G291" s="14"/>
      <c r="H291" s="14"/>
      <c r="I291" s="14"/>
      <c r="J291" s="14" t="e">
        <f t="shared" si="886"/>
        <v>#DIV/0!</v>
      </c>
      <c r="K291" s="14" t="e">
        <f t="shared" si="887"/>
        <v>#DIV/0!</v>
      </c>
      <c r="L291" s="14" t="e">
        <f t="shared" si="888"/>
        <v>#DIV/0!</v>
      </c>
      <c r="M291" s="14" t="e">
        <f t="shared" si="889"/>
        <v>#DIV/0!</v>
      </c>
      <c r="N291" s="14" t="e">
        <f t="shared" si="890"/>
        <v>#DIV/0!</v>
      </c>
      <c r="O291" s="14" t="e">
        <f t="shared" si="891"/>
        <v>#DIV/0!</v>
      </c>
      <c r="P291" s="14" t="e">
        <f t="shared" si="892"/>
        <v>#DIV/0!</v>
      </c>
      <c r="Q291" s="14" t="e">
        <f t="shared" si="893"/>
        <v>#DIV/0!</v>
      </c>
      <c r="R291" s="14" t="e">
        <f t="shared" si="894"/>
        <v>#DIV/0!</v>
      </c>
      <c r="S291" s="14" t="e">
        <f t="shared" si="895"/>
        <v>#DIV/0!</v>
      </c>
      <c r="T291" s="14" t="e">
        <f t="shared" si="896"/>
        <v>#DIV/0!</v>
      </c>
      <c r="U291" s="14" t="e">
        <f t="shared" si="897"/>
        <v>#DIV/0!</v>
      </c>
      <c r="V291" s="14" t="e">
        <f t="shared" si="898"/>
        <v>#DIV/0!</v>
      </c>
      <c r="W291" s="14" t="e">
        <f t="shared" si="899"/>
        <v>#DIV/0!</v>
      </c>
      <c r="X291" s="14" t="e">
        <f t="shared" si="900"/>
        <v>#DIV/0!</v>
      </c>
      <c r="Y291" s="14" t="e">
        <f t="shared" si="901"/>
        <v>#DIV/0!</v>
      </c>
      <c r="Z291" s="14" t="e">
        <f t="shared" si="902"/>
        <v>#DIV/0!</v>
      </c>
    </row>
    <row r="292" spans="1:26" ht="14" thickTop="1" thickBot="1">
      <c r="A292" s="83" t="s">
        <v>246</v>
      </c>
      <c r="B292" s="71" t="s">
        <v>172</v>
      </c>
      <c r="C292" s="61"/>
      <c r="D292" s="12" t="s">
        <v>34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21"/>
      <c r="W292" s="19"/>
      <c r="X292" s="19"/>
      <c r="Y292" s="19"/>
      <c r="Z292" s="21"/>
    </row>
    <row r="293" spans="1:26" ht="15" thickTop="1" thickBot="1">
      <c r="A293" s="84"/>
      <c r="B293" s="72"/>
      <c r="C293" s="62"/>
      <c r="D293" s="12" t="s">
        <v>35</v>
      </c>
      <c r="E293" s="14">
        <f t="shared" si="904"/>
        <v>0</v>
      </c>
      <c r="F293" s="14">
        <f t="shared" ref="F293:F297" si="905">$C292*F292</f>
        <v>0</v>
      </c>
      <c r="G293" s="14">
        <f t="shared" ref="G293:G297" si="906">$C292*G292</f>
        <v>0</v>
      </c>
      <c r="H293" s="14">
        <f t="shared" ref="H293:H297" si="907">$C292*H292</f>
        <v>0</v>
      </c>
      <c r="I293" s="14">
        <f t="shared" ref="I293:I297" si="908">$C292*I292</f>
        <v>0</v>
      </c>
      <c r="J293" s="14">
        <f t="shared" ref="J293:J297" si="909">$C292*J292</f>
        <v>0</v>
      </c>
      <c r="K293" s="14">
        <f t="shared" ref="K293:K297" si="910">$C292*K292</f>
        <v>0</v>
      </c>
      <c r="L293" s="14">
        <f t="shared" ref="L293:L297" si="911">$C292*L292</f>
        <v>0</v>
      </c>
      <c r="M293" s="14">
        <f t="shared" ref="M293:M297" si="912">$C292*M292</f>
        <v>0</v>
      </c>
      <c r="N293" s="14">
        <f t="shared" ref="N293:N297" si="913">$C292*N292</f>
        <v>0</v>
      </c>
      <c r="O293" s="14">
        <f t="shared" ref="O293:O297" si="914">$C292*O292</f>
        <v>0</v>
      </c>
      <c r="P293" s="14">
        <f t="shared" ref="P293:P297" si="915">$C292*P292</f>
        <v>0</v>
      </c>
      <c r="Q293" s="14">
        <f t="shared" ref="Q293:Q297" si="916">$C292*Q292</f>
        <v>0</v>
      </c>
      <c r="R293" s="14">
        <f t="shared" ref="R293:R297" si="917">$C292*R292</f>
        <v>0</v>
      </c>
      <c r="S293" s="14">
        <f t="shared" ref="S293:S297" si="918">$C292*S292</f>
        <v>0</v>
      </c>
      <c r="T293" s="14">
        <f t="shared" ref="T293:T297" si="919">$C292*T292</f>
        <v>0</v>
      </c>
      <c r="U293" s="14">
        <f t="shared" ref="U293:U297" si="920">$C292*U292</f>
        <v>0</v>
      </c>
      <c r="V293" s="14">
        <f t="shared" ref="V293:V297" si="921">$C292*V292</f>
        <v>0</v>
      </c>
      <c r="W293" s="14">
        <f t="shared" ref="W293:W297" si="922">$C292*W292</f>
        <v>0</v>
      </c>
      <c r="X293" s="14">
        <f t="shared" ref="X293:X297" si="923">$C292*X292</f>
        <v>0</v>
      </c>
      <c r="Y293" s="14">
        <f t="shared" ref="Y293:Y297" si="924">$C292*Y292</f>
        <v>0</v>
      </c>
      <c r="Z293" s="14">
        <f t="shared" ref="Z293:Z297" si="925">$C292*Z292</f>
        <v>0</v>
      </c>
    </row>
    <row r="294" spans="1:26" ht="14" thickTop="1" thickBot="1">
      <c r="A294" s="83" t="s">
        <v>247</v>
      </c>
      <c r="B294" s="71" t="s">
        <v>109</v>
      </c>
      <c r="C294" s="61"/>
      <c r="D294" s="12" t="s">
        <v>34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21"/>
      <c r="W294" s="19"/>
      <c r="X294" s="19"/>
      <c r="Y294" s="19"/>
      <c r="Z294" s="21"/>
    </row>
    <row r="295" spans="1:26" ht="15" thickTop="1" thickBot="1">
      <c r="A295" s="84"/>
      <c r="B295" s="72"/>
      <c r="C295" s="62"/>
      <c r="D295" s="12" t="s">
        <v>35</v>
      </c>
      <c r="E295" s="14">
        <f t="shared" si="904"/>
        <v>0</v>
      </c>
      <c r="F295" s="14">
        <f t="shared" si="905"/>
        <v>0</v>
      </c>
      <c r="G295" s="14">
        <f t="shared" si="906"/>
        <v>0</v>
      </c>
      <c r="H295" s="14">
        <f t="shared" si="907"/>
        <v>0</v>
      </c>
      <c r="I295" s="14">
        <f t="shared" si="908"/>
        <v>0</v>
      </c>
      <c r="J295" s="14">
        <f t="shared" si="909"/>
        <v>0</v>
      </c>
      <c r="K295" s="14">
        <f t="shared" si="910"/>
        <v>0</v>
      </c>
      <c r="L295" s="14">
        <f t="shared" si="911"/>
        <v>0</v>
      </c>
      <c r="M295" s="14">
        <f t="shared" si="912"/>
        <v>0</v>
      </c>
      <c r="N295" s="14">
        <f t="shared" si="913"/>
        <v>0</v>
      </c>
      <c r="O295" s="14">
        <f t="shared" si="914"/>
        <v>0</v>
      </c>
      <c r="P295" s="14">
        <f t="shared" si="915"/>
        <v>0</v>
      </c>
      <c r="Q295" s="14">
        <f t="shared" si="916"/>
        <v>0</v>
      </c>
      <c r="R295" s="14">
        <f t="shared" si="917"/>
        <v>0</v>
      </c>
      <c r="S295" s="14">
        <f t="shared" si="918"/>
        <v>0</v>
      </c>
      <c r="T295" s="14">
        <f t="shared" si="919"/>
        <v>0</v>
      </c>
      <c r="U295" s="14">
        <f t="shared" si="920"/>
        <v>0</v>
      </c>
      <c r="V295" s="14">
        <f t="shared" si="921"/>
        <v>0</v>
      </c>
      <c r="W295" s="14">
        <f t="shared" si="922"/>
        <v>0</v>
      </c>
      <c r="X295" s="14">
        <f t="shared" si="923"/>
        <v>0</v>
      </c>
      <c r="Y295" s="14">
        <f t="shared" si="924"/>
        <v>0</v>
      </c>
      <c r="Z295" s="14">
        <f t="shared" si="925"/>
        <v>0</v>
      </c>
    </row>
    <row r="296" spans="1:26" ht="14" thickTop="1" thickBot="1">
      <c r="A296" s="83" t="s">
        <v>248</v>
      </c>
      <c r="B296" s="71" t="s">
        <v>173</v>
      </c>
      <c r="C296" s="61"/>
      <c r="D296" s="12" t="s">
        <v>34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21"/>
      <c r="W296" s="19"/>
      <c r="X296" s="19"/>
      <c r="Y296" s="19"/>
      <c r="Z296" s="21"/>
    </row>
    <row r="297" spans="1:26" ht="15" thickTop="1" thickBot="1">
      <c r="A297" s="84"/>
      <c r="B297" s="72"/>
      <c r="C297" s="62"/>
      <c r="D297" s="12" t="s">
        <v>35</v>
      </c>
      <c r="E297" s="14">
        <f>$C296*E296</f>
        <v>0</v>
      </c>
      <c r="F297" s="14">
        <f t="shared" si="905"/>
        <v>0</v>
      </c>
      <c r="G297" s="14">
        <f t="shared" si="906"/>
        <v>0</v>
      </c>
      <c r="H297" s="14">
        <f t="shared" si="907"/>
        <v>0</v>
      </c>
      <c r="I297" s="14">
        <f t="shared" si="908"/>
        <v>0</v>
      </c>
      <c r="J297" s="14">
        <f t="shared" si="909"/>
        <v>0</v>
      </c>
      <c r="K297" s="14">
        <f t="shared" si="910"/>
        <v>0</v>
      </c>
      <c r="L297" s="14">
        <f t="shared" si="911"/>
        <v>0</v>
      </c>
      <c r="M297" s="14">
        <f t="shared" si="912"/>
        <v>0</v>
      </c>
      <c r="N297" s="14">
        <f t="shared" si="913"/>
        <v>0</v>
      </c>
      <c r="O297" s="14">
        <f t="shared" si="914"/>
        <v>0</v>
      </c>
      <c r="P297" s="14">
        <f t="shared" si="915"/>
        <v>0</v>
      </c>
      <c r="Q297" s="14">
        <f t="shared" si="916"/>
        <v>0</v>
      </c>
      <c r="R297" s="14">
        <f t="shared" si="917"/>
        <v>0</v>
      </c>
      <c r="S297" s="14">
        <f t="shared" si="918"/>
        <v>0</v>
      </c>
      <c r="T297" s="14">
        <f t="shared" si="919"/>
        <v>0</v>
      </c>
      <c r="U297" s="14">
        <f t="shared" si="920"/>
        <v>0</v>
      </c>
      <c r="V297" s="14">
        <f t="shared" si="921"/>
        <v>0</v>
      </c>
      <c r="W297" s="14">
        <f t="shared" si="922"/>
        <v>0</v>
      </c>
      <c r="X297" s="14">
        <f t="shared" si="923"/>
        <v>0</v>
      </c>
      <c r="Y297" s="14">
        <f t="shared" si="924"/>
        <v>0</v>
      </c>
      <c r="Z297" s="14">
        <f t="shared" si="925"/>
        <v>0</v>
      </c>
    </row>
    <row r="298" spans="1:26" ht="14" thickTop="1" thickBot="1">
      <c r="A298" s="83" t="s">
        <v>253</v>
      </c>
      <c r="B298" s="73" t="s">
        <v>133</v>
      </c>
      <c r="C298" s="59"/>
      <c r="D298" s="12" t="s">
        <v>34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23">
        <v>0</v>
      </c>
      <c r="W298" s="17">
        <v>0</v>
      </c>
      <c r="X298" s="17">
        <v>0</v>
      </c>
      <c r="Y298" s="17">
        <v>0</v>
      </c>
      <c r="Z298" s="17">
        <v>0</v>
      </c>
    </row>
    <row r="299" spans="1:26" ht="15" thickTop="1" thickBot="1">
      <c r="A299" s="84"/>
      <c r="B299" s="74"/>
      <c r="C299" s="60"/>
      <c r="D299" s="12" t="s">
        <v>35</v>
      </c>
      <c r="E299" s="14">
        <f t="shared" ref="E299:Z299" si="926">$C298*E298</f>
        <v>0</v>
      </c>
      <c r="F299" s="14">
        <f t="shared" si="926"/>
        <v>0</v>
      </c>
      <c r="G299" s="14">
        <f t="shared" si="926"/>
        <v>0</v>
      </c>
      <c r="H299" s="14">
        <f t="shared" si="926"/>
        <v>0</v>
      </c>
      <c r="I299" s="14">
        <f t="shared" si="926"/>
        <v>0</v>
      </c>
      <c r="J299" s="14">
        <f t="shared" si="926"/>
        <v>0</v>
      </c>
      <c r="K299" s="14">
        <f t="shared" si="926"/>
        <v>0</v>
      </c>
      <c r="L299" s="14">
        <f t="shared" si="926"/>
        <v>0</v>
      </c>
      <c r="M299" s="14">
        <f t="shared" si="926"/>
        <v>0</v>
      </c>
      <c r="N299" s="14">
        <f t="shared" si="926"/>
        <v>0</v>
      </c>
      <c r="O299" s="14">
        <f t="shared" si="926"/>
        <v>0</v>
      </c>
      <c r="P299" s="14">
        <f t="shared" si="926"/>
        <v>0</v>
      </c>
      <c r="Q299" s="14">
        <f t="shared" si="926"/>
        <v>0</v>
      </c>
      <c r="R299" s="14">
        <f t="shared" si="926"/>
        <v>0</v>
      </c>
      <c r="S299" s="14">
        <f t="shared" si="926"/>
        <v>0</v>
      </c>
      <c r="T299" s="14">
        <f t="shared" si="926"/>
        <v>0</v>
      </c>
      <c r="U299" s="14">
        <f t="shared" si="926"/>
        <v>0</v>
      </c>
      <c r="V299" s="14">
        <f t="shared" si="926"/>
        <v>0</v>
      </c>
      <c r="W299" s="14">
        <f t="shared" si="926"/>
        <v>0</v>
      </c>
      <c r="X299" s="14">
        <f t="shared" si="926"/>
        <v>0</v>
      </c>
      <c r="Y299" s="14">
        <f t="shared" si="926"/>
        <v>0</v>
      </c>
      <c r="Z299" s="14">
        <f t="shared" si="926"/>
        <v>0</v>
      </c>
    </row>
    <row r="300" spans="1:26" ht="15" thickTop="1" thickBot="1">
      <c r="A300" s="24"/>
      <c r="B300" s="25" t="s">
        <v>36</v>
      </c>
      <c r="C300" s="26"/>
      <c r="D300" s="27">
        <v>1</v>
      </c>
      <c r="E300" s="28" t="e">
        <f t="shared" ref="E300:Z300" si="927">SUM(E215,E223,E231,E237,E243,E245,E253,E255,E257,E259,E261,E263,E265,E273,E283,E289,E291,E299)</f>
        <v>#DIV/0!</v>
      </c>
      <c r="F300" s="28" t="e">
        <f t="shared" si="927"/>
        <v>#DIV/0!</v>
      </c>
      <c r="G300" s="28" t="e">
        <f t="shared" si="927"/>
        <v>#DIV/0!</v>
      </c>
      <c r="H300" s="28" t="e">
        <f t="shared" si="927"/>
        <v>#DIV/0!</v>
      </c>
      <c r="I300" s="28" t="e">
        <f t="shared" si="927"/>
        <v>#DIV/0!</v>
      </c>
      <c r="J300" s="28" t="e">
        <f t="shared" si="927"/>
        <v>#DIV/0!</v>
      </c>
      <c r="K300" s="28" t="e">
        <f t="shared" si="927"/>
        <v>#DIV/0!</v>
      </c>
      <c r="L300" s="28" t="e">
        <f t="shared" si="927"/>
        <v>#DIV/0!</v>
      </c>
      <c r="M300" s="28" t="e">
        <f t="shared" si="927"/>
        <v>#DIV/0!</v>
      </c>
      <c r="N300" s="28" t="e">
        <f t="shared" si="927"/>
        <v>#DIV/0!</v>
      </c>
      <c r="O300" s="28" t="e">
        <f t="shared" si="927"/>
        <v>#DIV/0!</v>
      </c>
      <c r="P300" s="28" t="e">
        <f t="shared" si="927"/>
        <v>#DIV/0!</v>
      </c>
      <c r="Q300" s="28" t="e">
        <f t="shared" si="927"/>
        <v>#DIV/0!</v>
      </c>
      <c r="R300" s="28" t="e">
        <f t="shared" si="927"/>
        <v>#DIV/0!</v>
      </c>
      <c r="S300" s="28" t="e">
        <f t="shared" si="927"/>
        <v>#DIV/0!</v>
      </c>
      <c r="T300" s="28" t="e">
        <f t="shared" si="927"/>
        <v>#DIV/0!</v>
      </c>
      <c r="U300" s="28" t="e">
        <f t="shared" si="927"/>
        <v>#DIV/0!</v>
      </c>
      <c r="V300" s="28" t="e">
        <f t="shared" si="927"/>
        <v>#DIV/0!</v>
      </c>
      <c r="W300" s="28" t="e">
        <f t="shared" si="927"/>
        <v>#DIV/0!</v>
      </c>
      <c r="X300" s="28" t="e">
        <f t="shared" si="927"/>
        <v>#DIV/0!</v>
      </c>
      <c r="Y300" s="28" t="e">
        <f t="shared" si="927"/>
        <v>#DIV/0!</v>
      </c>
      <c r="Z300" s="28" t="e">
        <f t="shared" si="927"/>
        <v>#DIV/0!</v>
      </c>
    </row>
    <row r="301" spans="1:26" ht="15" thickTop="1" thickBot="1">
      <c r="A301" s="24"/>
      <c r="B301" s="25" t="s">
        <v>37</v>
      </c>
      <c r="C301" s="26"/>
      <c r="D301" s="27"/>
      <c r="E301" s="28" t="e">
        <f>E300</f>
        <v>#DIV/0!</v>
      </c>
      <c r="F301" s="28" t="e">
        <f t="shared" ref="F301:Z301" si="928">F300+E301</f>
        <v>#DIV/0!</v>
      </c>
      <c r="G301" s="28" t="e">
        <f t="shared" si="928"/>
        <v>#DIV/0!</v>
      </c>
      <c r="H301" s="28" t="e">
        <f t="shared" si="928"/>
        <v>#DIV/0!</v>
      </c>
      <c r="I301" s="28" t="e">
        <f t="shared" si="928"/>
        <v>#DIV/0!</v>
      </c>
      <c r="J301" s="28" t="e">
        <f t="shared" si="928"/>
        <v>#DIV/0!</v>
      </c>
      <c r="K301" s="28" t="e">
        <f t="shared" si="928"/>
        <v>#DIV/0!</v>
      </c>
      <c r="L301" s="28" t="e">
        <f t="shared" si="928"/>
        <v>#DIV/0!</v>
      </c>
      <c r="M301" s="28" t="e">
        <f t="shared" si="928"/>
        <v>#DIV/0!</v>
      </c>
      <c r="N301" s="28" t="e">
        <f t="shared" si="928"/>
        <v>#DIV/0!</v>
      </c>
      <c r="O301" s="28" t="e">
        <f t="shared" si="928"/>
        <v>#DIV/0!</v>
      </c>
      <c r="P301" s="28" t="e">
        <f t="shared" si="928"/>
        <v>#DIV/0!</v>
      </c>
      <c r="Q301" s="28" t="e">
        <f t="shared" si="928"/>
        <v>#DIV/0!</v>
      </c>
      <c r="R301" s="28" t="e">
        <f t="shared" si="928"/>
        <v>#DIV/0!</v>
      </c>
      <c r="S301" s="28" t="e">
        <f t="shared" si="928"/>
        <v>#DIV/0!</v>
      </c>
      <c r="T301" s="28" t="e">
        <f t="shared" si="928"/>
        <v>#DIV/0!</v>
      </c>
      <c r="U301" s="28" t="e">
        <f t="shared" si="928"/>
        <v>#DIV/0!</v>
      </c>
      <c r="V301" s="28" t="e">
        <f t="shared" si="928"/>
        <v>#DIV/0!</v>
      </c>
      <c r="W301" s="28" t="e">
        <f t="shared" si="928"/>
        <v>#DIV/0!</v>
      </c>
      <c r="X301" s="28" t="e">
        <f t="shared" si="928"/>
        <v>#DIV/0!</v>
      </c>
      <c r="Y301" s="28" t="e">
        <f t="shared" si="928"/>
        <v>#DIV/0!</v>
      </c>
      <c r="Z301" s="28" t="e">
        <f t="shared" si="928"/>
        <v>#DIV/0!</v>
      </c>
    </row>
    <row r="302" spans="1:26" ht="15" thickTop="1" thickBot="1">
      <c r="A302" s="29"/>
      <c r="B302" s="30" t="s">
        <v>38</v>
      </c>
      <c r="C302" s="31"/>
      <c r="D302" s="32"/>
      <c r="E302" s="33" t="e">
        <f t="shared" ref="E302:Z302" si="929">E301/$C$300</f>
        <v>#DIV/0!</v>
      </c>
      <c r="F302" s="33" t="e">
        <f t="shared" si="929"/>
        <v>#DIV/0!</v>
      </c>
      <c r="G302" s="33" t="e">
        <f t="shared" si="929"/>
        <v>#DIV/0!</v>
      </c>
      <c r="H302" s="33" t="e">
        <f t="shared" si="929"/>
        <v>#DIV/0!</v>
      </c>
      <c r="I302" s="33" t="e">
        <f t="shared" si="929"/>
        <v>#DIV/0!</v>
      </c>
      <c r="J302" s="33" t="e">
        <f t="shared" si="929"/>
        <v>#DIV/0!</v>
      </c>
      <c r="K302" s="33" t="e">
        <f t="shared" si="929"/>
        <v>#DIV/0!</v>
      </c>
      <c r="L302" s="33" t="e">
        <f t="shared" si="929"/>
        <v>#DIV/0!</v>
      </c>
      <c r="M302" s="33" t="e">
        <f t="shared" si="929"/>
        <v>#DIV/0!</v>
      </c>
      <c r="N302" s="33" t="e">
        <f t="shared" si="929"/>
        <v>#DIV/0!</v>
      </c>
      <c r="O302" s="33" t="e">
        <f t="shared" si="929"/>
        <v>#DIV/0!</v>
      </c>
      <c r="P302" s="33" t="e">
        <f t="shared" si="929"/>
        <v>#DIV/0!</v>
      </c>
      <c r="Q302" s="33" t="e">
        <f t="shared" si="929"/>
        <v>#DIV/0!</v>
      </c>
      <c r="R302" s="33" t="e">
        <f t="shared" si="929"/>
        <v>#DIV/0!</v>
      </c>
      <c r="S302" s="33" t="e">
        <f t="shared" si="929"/>
        <v>#DIV/0!</v>
      </c>
      <c r="T302" s="33" t="e">
        <f t="shared" si="929"/>
        <v>#DIV/0!</v>
      </c>
      <c r="U302" s="33" t="e">
        <f t="shared" si="929"/>
        <v>#DIV/0!</v>
      </c>
      <c r="V302" s="33" t="e">
        <f t="shared" si="929"/>
        <v>#DIV/0!</v>
      </c>
      <c r="W302" s="33" t="e">
        <f t="shared" si="929"/>
        <v>#DIV/0!</v>
      </c>
      <c r="X302" s="33" t="e">
        <f t="shared" si="929"/>
        <v>#DIV/0!</v>
      </c>
      <c r="Y302" s="33" t="e">
        <f t="shared" si="929"/>
        <v>#DIV/0!</v>
      </c>
      <c r="Z302" s="33" t="e">
        <f t="shared" si="929"/>
        <v>#DIV/0!</v>
      </c>
    </row>
    <row r="303" spans="1:26" ht="14.5" thickBo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4.5" thickBot="1">
      <c r="A304" s="96" t="s">
        <v>40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8"/>
    </row>
    <row r="305" spans="1:26" ht="14.5" thickBot="1">
      <c r="A305" s="36"/>
      <c r="B305" s="37" t="s">
        <v>41</v>
      </c>
      <c r="C305" s="38">
        <f t="shared" ref="C305:Z305" si="930">C210+C300</f>
        <v>0</v>
      </c>
      <c r="D305" s="39">
        <v>1</v>
      </c>
      <c r="E305" s="40" t="e">
        <f t="shared" si="930"/>
        <v>#DIV/0!</v>
      </c>
      <c r="F305" s="40" t="e">
        <f t="shared" si="930"/>
        <v>#DIV/0!</v>
      </c>
      <c r="G305" s="40" t="e">
        <f t="shared" si="930"/>
        <v>#DIV/0!</v>
      </c>
      <c r="H305" s="40" t="e">
        <f t="shared" si="930"/>
        <v>#DIV/0!</v>
      </c>
      <c r="I305" s="40" t="e">
        <f t="shared" si="930"/>
        <v>#DIV/0!</v>
      </c>
      <c r="J305" s="40" t="e">
        <f t="shared" si="930"/>
        <v>#DIV/0!</v>
      </c>
      <c r="K305" s="40" t="e">
        <f t="shared" si="930"/>
        <v>#DIV/0!</v>
      </c>
      <c r="L305" s="40" t="e">
        <f t="shared" si="930"/>
        <v>#DIV/0!</v>
      </c>
      <c r="M305" s="40" t="e">
        <f t="shared" si="930"/>
        <v>#DIV/0!</v>
      </c>
      <c r="N305" s="40" t="e">
        <f t="shared" si="930"/>
        <v>#DIV/0!</v>
      </c>
      <c r="O305" s="40" t="e">
        <f t="shared" si="930"/>
        <v>#DIV/0!</v>
      </c>
      <c r="P305" s="40" t="e">
        <f t="shared" si="930"/>
        <v>#DIV/0!</v>
      </c>
      <c r="Q305" s="40" t="e">
        <f t="shared" si="930"/>
        <v>#DIV/0!</v>
      </c>
      <c r="R305" s="40" t="e">
        <f t="shared" si="930"/>
        <v>#DIV/0!</v>
      </c>
      <c r="S305" s="40" t="e">
        <f t="shared" si="930"/>
        <v>#DIV/0!</v>
      </c>
      <c r="T305" s="40" t="e">
        <f t="shared" si="930"/>
        <v>#DIV/0!</v>
      </c>
      <c r="U305" s="40" t="e">
        <f t="shared" si="930"/>
        <v>#DIV/0!</v>
      </c>
      <c r="V305" s="40" t="e">
        <f t="shared" si="930"/>
        <v>#DIV/0!</v>
      </c>
      <c r="W305" s="40" t="e">
        <f t="shared" si="930"/>
        <v>#DIV/0!</v>
      </c>
      <c r="X305" s="40" t="e">
        <f t="shared" si="930"/>
        <v>#DIV/0!</v>
      </c>
      <c r="Y305" s="40" t="e">
        <f t="shared" si="930"/>
        <v>#DIV/0!</v>
      </c>
      <c r="Z305" s="40" t="e">
        <f t="shared" si="930"/>
        <v>#DIV/0!</v>
      </c>
    </row>
    <row r="306" spans="1:26" ht="15" thickTop="1" thickBot="1">
      <c r="A306" s="24"/>
      <c r="B306" s="25" t="s">
        <v>42</v>
      </c>
      <c r="C306" s="26"/>
      <c r="D306" s="27"/>
      <c r="E306" s="28" t="e">
        <f>E305</f>
        <v>#DIV/0!</v>
      </c>
      <c r="F306" s="28" t="e">
        <f t="shared" ref="F306:Z306" si="931">F305+E306</f>
        <v>#DIV/0!</v>
      </c>
      <c r="G306" s="28" t="e">
        <f t="shared" si="931"/>
        <v>#DIV/0!</v>
      </c>
      <c r="H306" s="28" t="e">
        <f t="shared" si="931"/>
        <v>#DIV/0!</v>
      </c>
      <c r="I306" s="28" t="e">
        <f t="shared" si="931"/>
        <v>#DIV/0!</v>
      </c>
      <c r="J306" s="28" t="e">
        <f t="shared" si="931"/>
        <v>#DIV/0!</v>
      </c>
      <c r="K306" s="28" t="e">
        <f t="shared" si="931"/>
        <v>#DIV/0!</v>
      </c>
      <c r="L306" s="28" t="e">
        <f t="shared" si="931"/>
        <v>#DIV/0!</v>
      </c>
      <c r="M306" s="28" t="e">
        <f t="shared" si="931"/>
        <v>#DIV/0!</v>
      </c>
      <c r="N306" s="28" t="e">
        <f t="shared" si="931"/>
        <v>#DIV/0!</v>
      </c>
      <c r="O306" s="28" t="e">
        <f t="shared" si="931"/>
        <v>#DIV/0!</v>
      </c>
      <c r="P306" s="28" t="e">
        <f t="shared" si="931"/>
        <v>#DIV/0!</v>
      </c>
      <c r="Q306" s="28" t="e">
        <f t="shared" si="931"/>
        <v>#DIV/0!</v>
      </c>
      <c r="R306" s="28" t="e">
        <f t="shared" si="931"/>
        <v>#DIV/0!</v>
      </c>
      <c r="S306" s="28" t="e">
        <f t="shared" si="931"/>
        <v>#DIV/0!</v>
      </c>
      <c r="T306" s="28" t="e">
        <f t="shared" si="931"/>
        <v>#DIV/0!</v>
      </c>
      <c r="U306" s="28" t="e">
        <f t="shared" si="931"/>
        <v>#DIV/0!</v>
      </c>
      <c r="V306" s="28" t="e">
        <f t="shared" si="931"/>
        <v>#DIV/0!</v>
      </c>
      <c r="W306" s="28" t="e">
        <f t="shared" si="931"/>
        <v>#DIV/0!</v>
      </c>
      <c r="X306" s="28" t="e">
        <f t="shared" si="931"/>
        <v>#DIV/0!</v>
      </c>
      <c r="Y306" s="28" t="e">
        <f t="shared" si="931"/>
        <v>#DIV/0!</v>
      </c>
      <c r="Z306" s="28" t="e">
        <f t="shared" si="931"/>
        <v>#DIV/0!</v>
      </c>
    </row>
    <row r="307" spans="1:26" ht="15" thickTop="1" thickBot="1">
      <c r="A307" s="29"/>
      <c r="B307" s="30" t="s">
        <v>38</v>
      </c>
      <c r="C307" s="31"/>
      <c r="D307" s="32"/>
      <c r="E307" s="33" t="e">
        <f t="shared" ref="E307:Z307" si="932">E306/$C$305</f>
        <v>#DIV/0!</v>
      </c>
      <c r="F307" s="33" t="e">
        <f t="shared" si="932"/>
        <v>#DIV/0!</v>
      </c>
      <c r="G307" s="33" t="e">
        <f t="shared" si="932"/>
        <v>#DIV/0!</v>
      </c>
      <c r="H307" s="33" t="e">
        <f t="shared" si="932"/>
        <v>#DIV/0!</v>
      </c>
      <c r="I307" s="33" t="e">
        <f t="shared" si="932"/>
        <v>#DIV/0!</v>
      </c>
      <c r="J307" s="33" t="e">
        <f t="shared" si="932"/>
        <v>#DIV/0!</v>
      </c>
      <c r="K307" s="33" t="e">
        <f t="shared" si="932"/>
        <v>#DIV/0!</v>
      </c>
      <c r="L307" s="33" t="e">
        <f t="shared" si="932"/>
        <v>#DIV/0!</v>
      </c>
      <c r="M307" s="33" t="e">
        <f t="shared" si="932"/>
        <v>#DIV/0!</v>
      </c>
      <c r="N307" s="33" t="e">
        <f t="shared" si="932"/>
        <v>#DIV/0!</v>
      </c>
      <c r="O307" s="33" t="e">
        <f t="shared" si="932"/>
        <v>#DIV/0!</v>
      </c>
      <c r="P307" s="33" t="e">
        <f t="shared" si="932"/>
        <v>#DIV/0!</v>
      </c>
      <c r="Q307" s="33" t="e">
        <f t="shared" si="932"/>
        <v>#DIV/0!</v>
      </c>
      <c r="R307" s="33" t="e">
        <f t="shared" si="932"/>
        <v>#DIV/0!</v>
      </c>
      <c r="S307" s="33" t="e">
        <f t="shared" si="932"/>
        <v>#DIV/0!</v>
      </c>
      <c r="T307" s="33" t="e">
        <f t="shared" si="932"/>
        <v>#DIV/0!</v>
      </c>
      <c r="U307" s="33" t="e">
        <f t="shared" si="932"/>
        <v>#DIV/0!</v>
      </c>
      <c r="V307" s="33" t="e">
        <f t="shared" si="932"/>
        <v>#DIV/0!</v>
      </c>
      <c r="W307" s="33" t="e">
        <f t="shared" si="932"/>
        <v>#DIV/0!</v>
      </c>
      <c r="X307" s="33" t="e">
        <f t="shared" si="932"/>
        <v>#DIV/0!</v>
      </c>
      <c r="Y307" s="33" t="e">
        <f t="shared" si="932"/>
        <v>#DIV/0!</v>
      </c>
      <c r="Z307" s="33" t="e">
        <f t="shared" si="932"/>
        <v>#DIV/0!</v>
      </c>
    </row>
    <row r="308" spans="1:26" ht="15.5">
      <c r="A308" s="41" t="s">
        <v>43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5.5">
      <c r="A309" s="42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5.5">
      <c r="A310" s="43"/>
      <c r="B310" s="16"/>
      <c r="C310" s="16"/>
      <c r="D310" s="16"/>
      <c r="E310" s="16"/>
      <c r="F310" s="16"/>
      <c r="G310" s="16"/>
      <c r="H310" s="99"/>
      <c r="I310" s="99"/>
      <c r="J310" s="16"/>
      <c r="K310" s="16"/>
      <c r="L310" s="16"/>
      <c r="M310" s="16"/>
      <c r="N310" s="16"/>
      <c r="O310" s="16"/>
      <c r="P310" s="16"/>
      <c r="Q310" s="43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5.5">
      <c r="A311" s="44"/>
      <c r="B311" s="16"/>
      <c r="C311" s="16"/>
      <c r="D311" s="16"/>
      <c r="E311" s="16"/>
      <c r="F311" s="16"/>
      <c r="G311" s="16"/>
      <c r="H311" s="99"/>
      <c r="I311" s="99"/>
      <c r="J311" s="16"/>
      <c r="K311" s="16"/>
      <c r="L311" s="16"/>
      <c r="M311" s="16"/>
      <c r="N311" s="16"/>
      <c r="O311" s="16"/>
      <c r="P311" s="16"/>
      <c r="Q311" s="44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5.5">
      <c r="A312" s="44" t="s">
        <v>44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44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4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4">
      <c r="A314" s="16"/>
      <c r="B314" s="16"/>
      <c r="C314" s="16"/>
      <c r="D314" s="16"/>
      <c r="E314" s="1"/>
      <c r="F314" s="2" t="s">
        <v>2</v>
      </c>
      <c r="J314" s="5" t="s">
        <v>3</v>
      </c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4.5">
      <c r="A315" s="16"/>
      <c r="B315" s="16"/>
      <c r="C315" s="16"/>
      <c r="D315" s="16"/>
      <c r="E315" s="1"/>
      <c r="F315" s="3" t="s">
        <v>4</v>
      </c>
      <c r="J315" s="6" t="s">
        <v>4</v>
      </c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4">
      <c r="A316" s="16"/>
      <c r="B316" s="16"/>
      <c r="C316" s="16"/>
      <c r="D316" s="16"/>
      <c r="E316" s="1"/>
      <c r="F316" s="4" t="s">
        <v>5</v>
      </c>
      <c r="J316" s="6" t="s">
        <v>6</v>
      </c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4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</sheetData>
  <mergeCells count="461">
    <mergeCell ref="A2:Z2"/>
    <mergeCell ref="A3:Z3"/>
    <mergeCell ref="A9:Z9"/>
    <mergeCell ref="A213:Z213"/>
    <mergeCell ref="A304:Z304"/>
    <mergeCell ref="H310:I310"/>
    <mergeCell ref="H311:I311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40:A241"/>
    <mergeCell ref="A242:A243"/>
    <mergeCell ref="A244:A245"/>
    <mergeCell ref="A206:A207"/>
    <mergeCell ref="A208:A209"/>
    <mergeCell ref="A214:A215"/>
    <mergeCell ref="A216:A217"/>
    <mergeCell ref="A218:A219"/>
    <mergeCell ref="A220:A221"/>
    <mergeCell ref="A222:A223"/>
    <mergeCell ref="A224:A225"/>
    <mergeCell ref="A226:A227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B12:B13"/>
    <mergeCell ref="B14:B15"/>
    <mergeCell ref="B16:B17"/>
    <mergeCell ref="B18:B19"/>
    <mergeCell ref="B20:B21"/>
    <mergeCell ref="B22:B23"/>
    <mergeCell ref="B24:B25"/>
    <mergeCell ref="B26:B27"/>
    <mergeCell ref="A282:A283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28:A229"/>
    <mergeCell ref="A230:A231"/>
    <mergeCell ref="A232:A233"/>
    <mergeCell ref="A234:A235"/>
    <mergeCell ref="A236:A237"/>
    <mergeCell ref="A238:A239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66:C267"/>
    <mergeCell ref="C268:C269"/>
    <mergeCell ref="C270:C271"/>
    <mergeCell ref="C236:C237"/>
    <mergeCell ref="C238:C239"/>
    <mergeCell ref="C240:C241"/>
    <mergeCell ref="C242:C243"/>
    <mergeCell ref="C244:C245"/>
    <mergeCell ref="C246:C247"/>
    <mergeCell ref="C248:C249"/>
    <mergeCell ref="C250:C251"/>
    <mergeCell ref="C252:C253"/>
    <mergeCell ref="C290:C291"/>
    <mergeCell ref="C292:C293"/>
    <mergeCell ref="C294:C295"/>
    <mergeCell ref="C296:C297"/>
    <mergeCell ref="C298:C299"/>
    <mergeCell ref="D10:D11"/>
    <mergeCell ref="E10:E11"/>
    <mergeCell ref="F10:F11"/>
    <mergeCell ref="G10:G11"/>
    <mergeCell ref="C272:C273"/>
    <mergeCell ref="C274:C275"/>
    <mergeCell ref="C276:C277"/>
    <mergeCell ref="C278:C279"/>
    <mergeCell ref="C280:C281"/>
    <mergeCell ref="C282:C283"/>
    <mergeCell ref="C284:C285"/>
    <mergeCell ref="C286:C287"/>
    <mergeCell ref="C288:C289"/>
    <mergeCell ref="C254:C255"/>
    <mergeCell ref="C256:C257"/>
    <mergeCell ref="C258:C259"/>
    <mergeCell ref="C260:C261"/>
    <mergeCell ref="C262:C263"/>
    <mergeCell ref="C264:C265"/>
    <mergeCell ref="A4:Z4"/>
    <mergeCell ref="Z10:Z11"/>
    <mergeCell ref="A7:Z8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B10:B11"/>
  </mergeCells>
  <pageMargins left="0.25" right="0.25" top="0.75" bottom="0.75" header="0.3" footer="0.3"/>
  <pageSetup paperSize="9" scale="2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dos Santos</dc:creator>
  <cp:lastModifiedBy>Renata Northrup Costa M. Salomão</cp:lastModifiedBy>
  <cp:lastPrinted>2025-07-16T16:44:47Z</cp:lastPrinted>
  <dcterms:created xsi:type="dcterms:W3CDTF">2025-05-15T14:56:00Z</dcterms:created>
  <dcterms:modified xsi:type="dcterms:W3CDTF">2025-07-25T15:13:43Z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2F4EA2D914D1454DAE9C2BA9FB1807BF_13</vt:lpwstr>
  </property>
  <property fmtid="{D5CDD505-2E9C-101B-9397-08002B2CF9AE}" pid="3" name="KSOProductBuildVer">
    <vt:lpwstr>1046-12.2.0.21183</vt:lpwstr>
  </property>
</Properties>
</file>